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5"/>
  </bookViews>
  <sheets>
    <sheet name=" " sheetId="1" r:id="rId1"/>
    <sheet name="Приложение 5" sheetId="2" r:id="rId2"/>
    <sheet name="Приложение 3" sheetId="3" r:id="rId3"/>
    <sheet name="в паспорт" sheetId="4" r:id="rId4"/>
    <sheet name="Приложение 1" sheetId="5" r:id="rId5"/>
    <sheet name="Приложение  4-2" sheetId="6" r:id="rId6"/>
  </sheets>
  <definedNames>
    <definedName name="_xlnm.Print_Area" localSheetId="0">' '!$A$1:$O$38</definedName>
    <definedName name="_xlnm.Print_Area" localSheetId="3">'в паспорт'!$A$2:$G$12</definedName>
    <definedName name="_xlnm.Print_Area" localSheetId="4">'Приложение 1'!$A$1:$G$22</definedName>
    <definedName name="_xlnm.Print_Area" localSheetId="1">'Приложение 5'!$A$1:$G$29</definedName>
  </definedNames>
  <calcPr calcId="152511"/>
</workbook>
</file>

<file path=xl/calcChain.xml><?xml version="1.0" encoding="utf-8"?>
<calcChain xmlns="http://schemas.openxmlformats.org/spreadsheetml/2006/main">
  <c r="S30" i="6" l="1"/>
  <c r="S36" i="6"/>
  <c r="F8" i="4"/>
  <c r="E8" i="4"/>
  <c r="R16" i="6"/>
  <c r="R15" i="6" s="1"/>
  <c r="Q16" i="6"/>
  <c r="Q15" i="6" s="1"/>
  <c r="P16" i="6"/>
  <c r="P15" i="6" s="1"/>
  <c r="O16" i="6"/>
  <c r="O15" i="6" s="1"/>
  <c r="N16" i="6"/>
  <c r="N15" i="6" s="1"/>
  <c r="M16" i="6"/>
  <c r="M15" i="6" s="1"/>
  <c r="M14" i="6" s="1"/>
  <c r="L16" i="6"/>
  <c r="L15" i="6" s="1"/>
  <c r="K16" i="6"/>
  <c r="K15" i="6" s="1"/>
  <c r="J16" i="6"/>
  <c r="I16" i="6"/>
  <c r="I15" i="6" s="1"/>
  <c r="H16" i="6"/>
  <c r="H15" i="6" s="1"/>
  <c r="G16" i="6"/>
  <c r="R17" i="6"/>
  <c r="Q17" i="6"/>
  <c r="P17" i="6"/>
  <c r="O17" i="6"/>
  <c r="N17" i="6"/>
  <c r="M17" i="6"/>
  <c r="L17" i="6"/>
  <c r="K17" i="6"/>
  <c r="J17" i="6"/>
  <c r="I17" i="6"/>
  <c r="H17" i="6"/>
  <c r="G17" i="6"/>
  <c r="D8" i="4"/>
  <c r="C8" i="4" s="1"/>
  <c r="C7" i="4"/>
  <c r="C6" i="4"/>
  <c r="E15" i="2"/>
  <c r="C29" i="2"/>
  <c r="E25" i="2"/>
  <c r="C25" i="2" s="1"/>
  <c r="D15" i="2"/>
  <c r="C17" i="2"/>
  <c r="C18" i="2"/>
  <c r="C24" i="2"/>
  <c r="C28" i="2"/>
  <c r="C27" i="2"/>
  <c r="C5" i="4"/>
  <c r="C4" i="4"/>
  <c r="G10" i="2"/>
  <c r="F10" i="2"/>
  <c r="D10" i="2"/>
  <c r="C14" i="2"/>
  <c r="I8" i="4"/>
  <c r="I6" i="4"/>
  <c r="I4" i="4"/>
  <c r="L10" i="4"/>
  <c r="K10" i="4"/>
  <c r="J10" i="4"/>
  <c r="F36" i="6"/>
  <c r="P14" i="6" l="1"/>
  <c r="E16" i="6"/>
  <c r="E12" i="2"/>
  <c r="C12" i="2" s="1"/>
  <c r="G15" i="6"/>
  <c r="G14" i="6" s="1"/>
  <c r="D16" i="6"/>
  <c r="D17" i="6"/>
  <c r="J15" i="6"/>
  <c r="J14" i="6" s="1"/>
  <c r="C13" i="2"/>
  <c r="C15" i="2"/>
  <c r="C10" i="2" s="1"/>
  <c r="I10" i="4"/>
  <c r="E10" i="2" l="1"/>
  <c r="D15" i="6"/>
  <c r="D14" i="6"/>
  <c r="E31" i="6"/>
  <c r="F38" i="6"/>
  <c r="E38" i="6"/>
  <c r="D38" i="6"/>
  <c r="F37" i="6"/>
  <c r="E37" i="6"/>
  <c r="D37" i="6"/>
  <c r="E36" i="6"/>
  <c r="D36" i="6"/>
  <c r="F35" i="6"/>
  <c r="E35" i="6"/>
  <c r="D35" i="6"/>
  <c r="F30" i="6"/>
  <c r="E30" i="6"/>
  <c r="D30" i="6"/>
  <c r="F25" i="6"/>
  <c r="E25" i="6"/>
  <c r="E17" i="6" s="1"/>
  <c r="E15" i="6" s="1"/>
  <c r="D25" i="6"/>
  <c r="F24" i="6"/>
  <c r="E24" i="6"/>
  <c r="D24" i="6"/>
  <c r="F22" i="6"/>
  <c r="E22" i="6"/>
  <c r="D22" i="6"/>
  <c r="F20" i="6"/>
  <c r="F17" i="6" s="1"/>
  <c r="D20" i="6"/>
  <c r="F35" i="1"/>
  <c r="T17" i="1"/>
  <c r="E36" i="1"/>
  <c r="E37" i="1"/>
  <c r="E35" i="1"/>
  <c r="E32" i="1"/>
  <c r="E27" i="1"/>
  <c r="E24" i="1"/>
  <c r="O19" i="1"/>
  <c r="O18" i="1"/>
  <c r="O17" i="1" s="1"/>
  <c r="K18" i="1"/>
  <c r="K17" i="1" s="1"/>
  <c r="J18" i="1"/>
  <c r="J17" i="1" s="1"/>
  <c r="L17" i="1"/>
  <c r="M18" i="1"/>
  <c r="F22" i="1"/>
  <c r="L19" i="1"/>
  <c r="H18" i="1"/>
  <c r="H17" i="1" s="1"/>
  <c r="N18" i="1"/>
  <c r="N17" i="1" s="1"/>
  <c r="G18" i="1"/>
  <c r="D18" i="1" s="1"/>
  <c r="D17" i="1" s="1"/>
  <c r="F36" i="1"/>
  <c r="D22" i="1"/>
  <c r="D19" i="1" s="1"/>
  <c r="N19" i="1"/>
  <c r="M19" i="1"/>
  <c r="M17" i="1" s="1"/>
  <c r="I19" i="1"/>
  <c r="I17" i="1" s="1"/>
  <c r="H19" i="1"/>
  <c r="G19" i="1"/>
  <c r="G17" i="1" s="1"/>
  <c r="K19" i="1"/>
  <c r="J19" i="1"/>
  <c r="F38" i="1"/>
  <c r="E38" i="1"/>
  <c r="D38" i="1"/>
  <c r="F37" i="1"/>
  <c r="D37" i="1"/>
  <c r="D35" i="1"/>
  <c r="D36" i="1"/>
  <c r="F32" i="1"/>
  <c r="D32" i="1"/>
  <c r="F27" i="1"/>
  <c r="D27" i="1"/>
  <c r="F26" i="1"/>
  <c r="E26" i="1"/>
  <c r="D26" i="1"/>
  <c r="F24" i="1"/>
  <c r="D24" i="1"/>
  <c r="E22" i="1"/>
  <c r="E18" i="1" l="1"/>
  <c r="F16" i="6"/>
  <c r="F15" i="6" s="1"/>
  <c r="F19" i="1"/>
  <c r="F17" i="1" s="1"/>
  <c r="E19" i="1"/>
  <c r="E17" i="1" s="1"/>
  <c r="M16" i="1" l="1"/>
  <c r="J16" i="1"/>
  <c r="G16" i="1"/>
  <c r="D16" i="1" l="1"/>
</calcChain>
</file>

<file path=xl/sharedStrings.xml><?xml version="1.0" encoding="utf-8"?>
<sst xmlns="http://schemas.openxmlformats.org/spreadsheetml/2006/main" count="272" uniqueCount="148">
  <si>
    <t>Приложение 4</t>
  </si>
  <si>
    <t>к муниципальной программе «Развитие физической</t>
  </si>
  <si>
    <t>культуры   и спорта в Пожарском муниципальном районе</t>
  </si>
  <si>
    <t xml:space="preserve">администрации Пожарского муниципального района </t>
  </si>
  <si>
    <t xml:space="preserve">Приморского края </t>
  </si>
  <si>
    <t>от «___» _______ 2018 года № ______</t>
  </si>
  <si>
    <t xml:space="preserve">                 </t>
  </si>
  <si>
    <t>Наименование подпрограммы, программы, принятой в соответствии с требованиями федерального законодательства в сфере реализации государственной программы</t>
  </si>
  <si>
    <t>Ответственный исполнитель, соисполнители</t>
  </si>
  <si>
    <t>Всего</t>
  </si>
  <si>
    <t>всего по годам</t>
  </si>
  <si>
    <t>всего по источникам</t>
  </si>
  <si>
    <t>Муниципальная программа «Развитие физической культуры и спорта в Пожарском муниципальном районе на 2017-2019 годы»</t>
  </si>
  <si>
    <t xml:space="preserve">Отдел физической культуры и спорта Пожарского муниципального района    </t>
  </si>
  <si>
    <t>Управление образования</t>
  </si>
  <si>
    <t>Раздел 1 «Развитие массовой физической культуры и спорта в Пожарском муниципальном районе»</t>
  </si>
  <si>
    <t>1.1. Создание и модернизация материально-технической спортивной базы для развития массовой физической культуры и спорта</t>
  </si>
  <si>
    <t>1.1.1.</t>
  </si>
  <si>
    <t>Управление и распоряжение имуществом, находящимся в собственности Пожарского муниципального района</t>
  </si>
  <si>
    <t>1.2. Создание условий для привлечения населения к занятиям спортом</t>
  </si>
  <si>
    <t>1.2.1.</t>
  </si>
  <si>
    <t xml:space="preserve">Организация и проведение официальных районных, открытых физкультурных и спортивных мероприятий на территории Пожарского муниципального района, участие в межмуниципальных, краевых, региональных физкультурных и спортивных мероприятиях </t>
  </si>
  <si>
    <t xml:space="preserve">Отдел физической культуры и спорта      </t>
  </si>
  <si>
    <t>1.3. Поэтапное внедрение Всероссийского физкультурно-спортивного комплекса ГТО на территории Пожарского муниципального района</t>
  </si>
  <si>
    <t>1.3.1.</t>
  </si>
  <si>
    <t>Приобретение спортивного инвентаря и спортивного оборудования для обеспечения сдачи норм ГТО</t>
  </si>
  <si>
    <t>1.3.2.</t>
  </si>
  <si>
    <t>Предоставление муниципальными бюджетными учреждениями спортивной направленности муниципальных услуг (работ) по организации и проведению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</si>
  <si>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Управление образования,                      отдел физической культуры и спорта </t>
  </si>
  <si>
    <t>1.4. Кадровое обеспечение физической культуры и спорта</t>
  </si>
  <si>
    <t>1.4.1.</t>
  </si>
  <si>
    <t>Организация мероприятий по подготовке и повышению квалификации специалистов в области физической культуры и спорта</t>
  </si>
  <si>
    <t>Отдел физической культуры и спорта Управление образования</t>
  </si>
  <si>
    <t>Раздел 2 «Подготовка спортивного резерва в Пожарском муниципальном районе»</t>
  </si>
  <si>
    <t>2.1. Создание и модернизация материально-технической спортивной базы для подготовки спортивного резерва</t>
  </si>
  <si>
    <t>2.1.1.</t>
  </si>
  <si>
    <t>2.1.2.</t>
  </si>
  <si>
    <t xml:space="preserve">Материально-техническое обеспечение муниципальных бюджетных  учреждений спортивной направленности, в том числе приобретение спортивного инвентаря, оборудования </t>
  </si>
  <si>
    <t>2.2. Обеспечение подготовки спортивного резерва в учреждениях спортивной направленности</t>
  </si>
  <si>
    <t>2.2.1.</t>
  </si>
  <si>
    <t>Предоставление муниципальными бюджетными  учреждениями муниципальных услуг (работ) по предоставлению дополнительного образования спортивной направленности</t>
  </si>
  <si>
    <t>2.2.2.</t>
  </si>
  <si>
    <t>Выполнение работ по подготовке спортсменов Пожарского муниципального района и их участию в официальных всероссийских, региональных, краевых физкультурных и спортивных мероприятиях</t>
  </si>
  <si>
    <t xml:space="preserve">Отдел физической культуры и спорта </t>
  </si>
  <si>
    <t>2.2.3.</t>
  </si>
  <si>
    <t>Награждение тренеров, спортсменов, за достижение  высоких спортивных результатов</t>
  </si>
  <si>
    <t>2.2.4.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</si>
  <si>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Приморского края, Российской Федерации, в том числе – по их участию в официальных всероссийских, региональных, краевых физкультурных и спортивных мероприятиях</t>
  </si>
  <si>
    <t xml:space="preserve"> № п/п</t>
  </si>
  <si>
    <t>на 2018-2020 годы», утвержденной  постановлением</t>
  </si>
  <si>
    <t>Приложение 5</t>
  </si>
  <si>
    <t>№ п/п</t>
  </si>
  <si>
    <t>Наименование объектов</t>
  </si>
  <si>
    <t>Объем расходов, тыс. рублей в текущих ценах каждого года</t>
  </si>
  <si>
    <t>всего</t>
  </si>
  <si>
    <t>в том числе по годам реализации муниципальной программы</t>
  </si>
  <si>
    <t>в том числе:</t>
  </si>
  <si>
    <t>краевой бюджет</t>
  </si>
  <si>
    <t>бюджет муниципального образования</t>
  </si>
  <si>
    <t>внебюджетные источники</t>
  </si>
  <si>
    <t>1.1.</t>
  </si>
  <si>
    <t>Достроить объект незавершённого строительства Физкультуно-оздоровительный комплекс</t>
  </si>
  <si>
    <t>1.2.</t>
  </si>
  <si>
    <t>Приложение 3</t>
  </si>
  <si>
    <t xml:space="preserve"> </t>
  </si>
  <si>
    <t>Расходы районного бюджета на оказание муниципальной услуги (работы), тыс. руб.</t>
  </si>
  <si>
    <t>2018 год</t>
  </si>
  <si>
    <t>2019 год</t>
  </si>
  <si>
    <t>2020 год</t>
  </si>
  <si>
    <t>Наименование государственной услуги (работы) и ее содержание:</t>
  </si>
  <si>
    <t>реализация образовательных программ дополнительного образования детей</t>
  </si>
  <si>
    <t>показатель объема государственной услуги (работы):</t>
  </si>
  <si>
    <t>Предоставление муниципальным бюджетным учреждением дополнительного образования Детско-юношеская спортивная школа Пожарского муниципального района услуги по  реализации образовательных программ дополнительного образования детей</t>
  </si>
  <si>
    <t xml:space="preserve">Организация и проведение официальных межмуниципальных, районных  и открытых физкультурных и спортивных мероприятий на территории Пожарского муниципального района </t>
  </si>
  <si>
    <t>Предоставление муниципальным бюджетным учреждением дополнительного образования Детско-юношеская спортивная школа Пожарского муниципального района муниципальных услуг (работ) по организации и проведению физкультурных и спортивных мероприятий в рамках Всероссийского физкультурно-спортивного комплекса "Готов к труду и обороне" (ГТО)</t>
  </si>
  <si>
    <t>Значенияе показателя объёма услуги (работы)</t>
  </si>
  <si>
    <t>численность занимающихся</t>
  </si>
  <si>
    <t xml:space="preserve">    от «____»_______20___года №______</t>
  </si>
  <si>
    <t>Работа по организации и проведению физкультурных и спортивных мероприятий       в рамках Всероссийского физкультурно-спортивного комплекса "Готов к труду и обороне" (ГТО)</t>
  </si>
  <si>
    <t xml:space="preserve">работы по организации и проведению официальных межмуниципальных, районных и открытых спортивных мероприятий на территории Пожарского муниципального района    </t>
  </si>
  <si>
    <t>количество мероприятий</t>
  </si>
  <si>
    <t>Период</t>
  </si>
  <si>
    <t>2018 г.</t>
  </si>
  <si>
    <t>2019 г.</t>
  </si>
  <si>
    <t>2020 г.</t>
  </si>
  <si>
    <t>Итого:</t>
  </si>
  <si>
    <t>Информация</t>
  </si>
  <si>
    <t>Приложение 1</t>
  </si>
  <si>
    <t>Перечень показателей</t>
  </si>
  <si>
    <t>№</t>
  </si>
  <si>
    <t>Наименование показателя</t>
  </si>
  <si>
    <t>Единица измерения</t>
  </si>
  <si>
    <t>Значения показателей</t>
  </si>
  <si>
    <t>Доля населения Пожарского муниципального района, систематически занимающегося физической культурой и спортом, в общей численности населения Пожарского муниципального района</t>
  </si>
  <si>
    <t>процентов</t>
  </si>
  <si>
    <t>Уровень обеспеченности населения Пожарского муниципального района спортивными сооружениями</t>
  </si>
  <si>
    <t>Доля обучающихся Пожарского муниципального района, систематически занимающихся физической культурой и спортом, в общей численности обучающихся Пожарского муниципального района</t>
  </si>
  <si>
    <t>Количество квалифицированных тренеров и специалистов Пожарского муниципального района в области физической культуры и спорта, работающих по специальности</t>
  </si>
  <si>
    <t>человек</t>
  </si>
  <si>
    <t>Количество проведенных на территории Пожарского муниципального района краевых, межмуниципальных, районных, открытых физкультурных и спортивных мероприятий</t>
  </si>
  <si>
    <t>единиц</t>
  </si>
  <si>
    <t>Доля граждан, выполнивших нормативы комплекса ГТО, в общей численности населения Пожарского муниципального района, принявшего участие в выполнении нормативов комплекса ГТО</t>
  </si>
  <si>
    <t>Раздел  2 «Подготовка спортивного резерва в Пожарском муниципальном районе»</t>
  </si>
  <si>
    <t>Численность детей и подростков, систематически занимающихся физической культурой и спортом в спортивных учреждениях (ДЮСШ)</t>
  </si>
  <si>
    <t>Количество занятых призовых мест спортсменами Пожарского муниципального района на всероссийских, региональных, краевых спортивных соревнованиях</t>
  </si>
  <si>
    <t>Доля спортсменов-разрядников в общем количестве лиц, занимающихся в спортивных учреждениях</t>
  </si>
  <si>
    <t>Численность спортсменов Пожарского муниципального района, включенных в список кандидатов в спортивные сборные команды Приморского края</t>
  </si>
  <si>
    <t xml:space="preserve">          от «____»_________20___года  №______</t>
  </si>
  <si>
    <t>2.</t>
  </si>
  <si>
    <t>3.</t>
  </si>
  <si>
    <t>о ресурсном обеспечении реализации муниципальной программы "Развитие физической культуры и спорта в Пожарском муниципальном районе на 2018 - 2020 годы" за счёт средств Приморского края, Пожарского муниципального района и внебюджетных источников</t>
  </si>
  <si>
    <t xml:space="preserve">Управление образования                   </t>
  </si>
  <si>
    <t xml:space="preserve">Управление образования    </t>
  </si>
  <si>
    <t xml:space="preserve">Капитальный ремонт спортивного комплекса муниципального общеобразовательного бюджетного учреждения «Средняя общеобразовательная школа № 1» пгт Лучегорск Пожарского района Приморского края для муниципальных нужд, в том числе для нужд муниципальных бюджетных учреждений, осуществляющих подготовку спортивного резерва </t>
  </si>
  <si>
    <t>1.</t>
  </si>
  <si>
    <t>Средства бюджета ПМР (тыс. руб.)</t>
  </si>
  <si>
    <t>Средства из внебюджетных источников(тыс. руб.)</t>
  </si>
  <si>
    <t>Средства бюджета ПМР(тыс. руб.)</t>
  </si>
  <si>
    <t>Средства краевого бюджета (тыс. руб.)</t>
  </si>
  <si>
    <t>Средства из внебюджетных источников (тыс. руб.)</t>
  </si>
  <si>
    <t>2.1.3.</t>
  </si>
  <si>
    <t>Ремонт  и строительство спортивных объектов муниципальной собственности</t>
  </si>
  <si>
    <t>Приобретение спортивного инвентаря и спортивного оборудования</t>
  </si>
  <si>
    <t xml:space="preserve">Отдел физической культуры и спорта Пожарского МР   </t>
  </si>
  <si>
    <t>2.1.4.</t>
  </si>
  <si>
    <t>средства местного бюджете (тыс. руб.)</t>
  </si>
  <si>
    <t>средства бюджета субъекта Российской Федерации, тыс. руб.</t>
  </si>
  <si>
    <t xml:space="preserve"> средства внебюджетные, (тыс. руб.)</t>
  </si>
  <si>
    <t>Всего (тыс. руб.)</t>
  </si>
  <si>
    <t xml:space="preserve">     к муниципальной программе «Развитие физической</t>
  </si>
  <si>
    <t xml:space="preserve">     на 2018-2021 годы», утвержденной  постановлением</t>
  </si>
  <si>
    <t xml:space="preserve">     администрации Пожарского муниципального района </t>
  </si>
  <si>
    <t>о ресурсном обеспечении реализации муниципальной программы "Развитие физической культуры и спорта в Пожарском муниципальном районе на 2018 - 2021 годы" за счёт средств Приморского края, Пожарского муниципального района и внебюджетных источников</t>
  </si>
  <si>
    <t>к муниципальной программе "Развитие  физической культуры и спорта в Пожарском муниципальном районе  на 2018 - 2021 годы", утверждённой постановлением администрации Пожарского муниципального района Приморского края</t>
  </si>
  <si>
    <t>2021 год</t>
  </si>
  <si>
    <t>Прогноз сводных показателей муниципальных заданий на оказание муниципальных услуг (выполнение работ) муниципальными бюджетными учреждениями Пожарского муниципального района, подведомственными  управлению образования, в рамках муниципальной программы «Развитие физической культуры и спорта в Пожарском муниципальном районе на 2018-2021 годы» и план их реализации</t>
  </si>
  <si>
    <t xml:space="preserve">Строительство крытой спортивной площадки(Атлетический павильон) для гимнастических упражнений в Соболинском сельском поселении Пожарского  муниципального района </t>
  </si>
  <si>
    <t xml:space="preserve">к муниципальной программе «Развитие физической культуры и спорта в Пожарском муниципальном районе на 2018-2021 годы», утвержденной постановлением администрации Пожарского муниципального района Приморского края </t>
  </si>
  <si>
    <t>2021 г.</t>
  </si>
  <si>
    <t xml:space="preserve">Строительство хоккейной коробки в Пожарском  сельском поселении </t>
  </si>
  <si>
    <t>Перечень объектов спорта, находящихся в муниципальной собственности Пожарского муниципального района, планируемых к строительству, прогнозная оценка привлекаемых на их софинансирование средств краевого бюджета и внебюджетных средств</t>
  </si>
  <si>
    <t>Строительство хоккейной коробки в Пожарском сельском поселении</t>
  </si>
  <si>
    <r>
      <rPr>
        <sz val="11"/>
        <color theme="1"/>
        <rFont val="Times New Roman"/>
        <family val="1"/>
        <charset val="204"/>
      </rPr>
      <t>Строительство плоскостного спортивного сооружения крытая спортивная площадка (атлетический павильон) для гимнастических упражнений в Соболинском сельском поселении.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</si>
  <si>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муниципальной программы «Развитие физической культуры и спорта  в Пожарском муниципальном районе на 2018-2021 годы»</t>
  </si>
  <si>
    <t xml:space="preserve">к муниципальной программе «Развитие физической культуры и спорта в Пожарском муниципальном районе на 2018-2021 годы», утвержденной  постановлением администрации Пожарского муниципального района Приморского края </t>
  </si>
  <si>
    <t>от «___» ____________ 20_____ года № _______</t>
  </si>
  <si>
    <t>94-па</t>
  </si>
  <si>
    <t>от "_12_" _марта_ 20_19_ года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</si>
</sst>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2">
    <xf numFmtId="0" fontId="0" fillId="0" borderId="0" xfId="0"/>
    <xf numFmtId="0" fontId="0" fillId="0" borderId="0" xfId="0" applyNumberFormat="1" applyBorder="1"/>
    <xf numFmtId="0" fontId="0" fillId="0" borderId="0" xfId="0" applyBorder="1"/>
    <xf numFmtId="0" fontId="0" fillId="0" borderId="0" xfId="0" applyNumberFormat="1"/>
    <xf numFmtId="0" fontId="1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2" borderId="0" xfId="0" applyFill="1"/>
    <xf numFmtId="0" fontId="0" fillId="2" borderId="0" xfId="0" applyFill="1" applyBorder="1"/>
    <xf numFmtId="0" fontId="0" fillId="0" borderId="1" xfId="0" applyBorder="1" applyAlignment="1">
      <alignment wrapText="1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0" fillId="0" borderId="0" xfId="0" applyFill="1" applyBorder="1"/>
    <xf numFmtId="0" fontId="0" fillId="0" borderId="0" xfId="0" applyFill="1"/>
    <xf numFmtId="0" fontId="7" fillId="2" borderId="6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1" fillId="0" borderId="0" xfId="0" applyFont="1" applyFill="1" applyBorder="1" applyAlignment="1">
      <alignment horizontal="left" indent="15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textRotation="90" wrapText="1"/>
    </xf>
    <xf numFmtId="0" fontId="2" fillId="0" borderId="3" xfId="0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Border="1"/>
    <xf numFmtId="164" fontId="2" fillId="0" borderId="3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4" xfId="0" applyFont="1" applyBorder="1" applyAlignment="1">
      <alignment vertical="top" wrapText="1"/>
    </xf>
    <xf numFmtId="0" fontId="14" fillId="0" borderId="0" xfId="0" applyNumberFormat="1" applyFont="1"/>
    <xf numFmtId="0" fontId="14" fillId="0" borderId="0" xfId="0" applyFont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Border="1"/>
    <xf numFmtId="0" fontId="8" fillId="0" borderId="1" xfId="0" applyFont="1" applyBorder="1" applyAlignment="1">
      <alignment horizontal="center" vertical="top" wrapText="1"/>
    </xf>
    <xf numFmtId="0" fontId="7" fillId="0" borderId="0" xfId="0" applyFont="1"/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0" fontId="17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17" fillId="0" borderId="5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justify" vertical="top" wrapText="1"/>
    </xf>
    <xf numFmtId="0" fontId="7" fillId="0" borderId="0" xfId="0" applyFont="1" applyAlignment="1"/>
    <xf numFmtId="0" fontId="8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/>
    <xf numFmtId="0" fontId="6" fillId="0" borderId="0" xfId="0" applyFont="1" applyAlignment="1">
      <alignment horizontal="left" indent="15"/>
    </xf>
    <xf numFmtId="0" fontId="18" fillId="0" borderId="0" xfId="0" applyFont="1"/>
    <xf numFmtId="0" fontId="6" fillId="0" borderId="0" xfId="0" applyFont="1"/>
    <xf numFmtId="0" fontId="6" fillId="0" borderId="0" xfId="0" applyFont="1" applyAlignment="1"/>
    <xf numFmtId="0" fontId="0" fillId="0" borderId="3" xfId="0" applyBorder="1" applyAlignment="1">
      <alignment wrapText="1"/>
    </xf>
    <xf numFmtId="2" fontId="4" fillId="0" borderId="1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2" fontId="4" fillId="0" borderId="1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vertical="top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textRotation="90" wrapText="1"/>
    </xf>
    <xf numFmtId="0" fontId="2" fillId="2" borderId="4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4" xfId="0" applyNumberFormat="1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/>
    </xf>
    <xf numFmtId="2" fontId="7" fillId="2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2" fontId="4" fillId="2" borderId="4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/>
    </xf>
    <xf numFmtId="0" fontId="4" fillId="0" borderId="3" xfId="0" applyNumberFormat="1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/>
    </xf>
    <xf numFmtId="0" fontId="4" fillId="2" borderId="3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/>
    <xf numFmtId="0" fontId="19" fillId="0" borderId="0" xfId="0" applyFont="1" applyFill="1" applyAlignment="1"/>
    <xf numFmtId="0" fontId="6" fillId="0" borderId="0" xfId="0" applyFont="1" applyBorder="1" applyAlignment="1"/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2" fontId="9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top" wrapText="1"/>
    </xf>
    <xf numFmtId="2" fontId="0" fillId="2" borderId="1" xfId="0" applyNumberFormat="1" applyFill="1" applyBorder="1"/>
    <xf numFmtId="2" fontId="9" fillId="0" borderId="1" xfId="0" applyNumberFormat="1" applyFont="1" applyBorder="1" applyAlignment="1">
      <alignment horizontal="center" vertical="top" wrapText="1"/>
    </xf>
    <xf numFmtId="2" fontId="0" fillId="2" borderId="1" xfId="0" applyNumberFormat="1" applyFill="1" applyBorder="1" applyAlignment="1"/>
    <xf numFmtId="2" fontId="16" fillId="2" borderId="1" xfId="0" applyNumberFormat="1" applyFont="1" applyFill="1" applyBorder="1" applyAlignment="1">
      <alignment horizontal="center"/>
    </xf>
    <xf numFmtId="2" fontId="9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16" fillId="2" borderId="0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right" vertical="top" wrapText="1"/>
    </xf>
    <xf numFmtId="2" fontId="21" fillId="0" borderId="1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0" fillId="2" borderId="0" xfId="0" applyFont="1" applyFill="1" applyBorder="1" applyAlignment="1"/>
    <xf numFmtId="0" fontId="19" fillId="2" borderId="0" xfId="0" applyFont="1" applyFill="1" applyAlignment="1"/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wrapText="1"/>
    </xf>
    <xf numFmtId="164" fontId="0" fillId="0" borderId="0" xfId="0" applyNumberFormat="1"/>
    <xf numFmtId="2" fontId="3" fillId="2" borderId="8" xfId="0" applyNumberFormat="1" applyFont="1" applyFill="1" applyBorder="1" applyAlignment="1">
      <alignment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/>
    <xf numFmtId="0" fontId="0" fillId="2" borderId="0" xfId="0" applyFill="1" applyAlignment="1"/>
    <xf numFmtId="2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vertical="top" wrapText="1"/>
    </xf>
    <xf numFmtId="164" fontId="3" fillId="3" borderId="8" xfId="0" applyNumberFormat="1" applyFont="1" applyFill="1" applyBorder="1" applyAlignment="1">
      <alignment vertical="top" wrapText="1"/>
    </xf>
    <xf numFmtId="0" fontId="14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0" fontId="1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3" fillId="2" borderId="6" xfId="0" applyNumberFormat="1" applyFont="1" applyFill="1" applyBorder="1" applyAlignment="1">
      <alignment vertical="top" wrapText="1"/>
    </xf>
    <xf numFmtId="2" fontId="3" fillId="2" borderId="8" xfId="0" applyNumberFormat="1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4" zoomScaleNormal="100" zoomScaleSheetLayoutView="100" zoomScalePageLayoutView="75" workbookViewId="0">
      <selection activeCell="Q14" sqref="Q14"/>
    </sheetView>
  </sheetViews>
  <sheetFormatPr defaultRowHeight="15" x14ac:dyDescent="0.25"/>
  <cols>
    <col min="1" max="1" width="8.85546875" customWidth="1"/>
    <col min="2" max="2" width="27.5703125" customWidth="1"/>
    <col min="3" max="3" width="17.7109375" customWidth="1"/>
    <col min="4" max="4" width="9.140625" style="29" customWidth="1"/>
    <col min="5" max="6" width="9.85546875" style="29" customWidth="1"/>
    <col min="7" max="7" width="9.28515625" style="29" customWidth="1"/>
    <col min="8" max="8" width="7.7109375" style="29" customWidth="1"/>
    <col min="9" max="9" width="8" style="29" customWidth="1"/>
    <col min="10" max="11" width="9.140625" style="29" customWidth="1"/>
    <col min="12" max="12" width="9.28515625" style="29" customWidth="1"/>
    <col min="13" max="13" width="9.85546875" style="29" customWidth="1"/>
    <col min="14" max="14" width="8" style="29" customWidth="1"/>
    <col min="15" max="15" width="9.5703125" style="29" customWidth="1"/>
    <col min="16" max="16" width="0.42578125" customWidth="1"/>
    <col min="18" max="18" width="9.5703125" bestFit="1" customWidth="1"/>
  </cols>
  <sheetData>
    <row r="1" spans="1:15" ht="17.25" customHeight="1" x14ac:dyDescent="0.3">
      <c r="A1" s="1"/>
      <c r="B1" s="2"/>
      <c r="C1" s="2"/>
      <c r="D1" s="28"/>
      <c r="F1" s="36"/>
      <c r="H1" s="215" t="s">
        <v>0</v>
      </c>
      <c r="I1" s="215"/>
      <c r="J1" s="215"/>
      <c r="K1" s="215"/>
      <c r="L1" s="215"/>
      <c r="M1" s="215"/>
      <c r="N1" s="215"/>
      <c r="O1" s="215"/>
    </row>
    <row r="2" spans="1:15" ht="9" customHeight="1" x14ac:dyDescent="0.3">
      <c r="A2" s="1"/>
      <c r="B2" s="2"/>
      <c r="C2" s="2"/>
      <c r="D2" s="28"/>
      <c r="F2" s="36"/>
      <c r="H2" s="86"/>
      <c r="I2" s="86"/>
      <c r="J2" s="86"/>
      <c r="K2" s="86"/>
      <c r="L2" s="86"/>
      <c r="M2" s="86"/>
      <c r="N2" s="86"/>
      <c r="O2" s="86"/>
    </row>
    <row r="3" spans="1:15" ht="15.75" customHeight="1" x14ac:dyDescent="0.25">
      <c r="A3" s="3"/>
      <c r="H3" s="214" t="s">
        <v>1</v>
      </c>
      <c r="I3" s="214"/>
      <c r="J3" s="214"/>
      <c r="K3" s="214"/>
      <c r="L3" s="214"/>
      <c r="M3" s="214"/>
      <c r="N3" s="214"/>
      <c r="O3" s="214"/>
    </row>
    <row r="4" spans="1:15" ht="16.5" customHeight="1" x14ac:dyDescent="0.25">
      <c r="A4" s="3"/>
      <c r="H4" s="214" t="s">
        <v>2</v>
      </c>
      <c r="I4" s="214"/>
      <c r="J4" s="214"/>
      <c r="K4" s="214"/>
      <c r="L4" s="214"/>
      <c r="M4" s="214"/>
      <c r="N4" s="214"/>
      <c r="O4" s="214"/>
    </row>
    <row r="5" spans="1:15" ht="15.75" customHeight="1" x14ac:dyDescent="0.25">
      <c r="A5" s="3"/>
      <c r="H5" s="214" t="s">
        <v>49</v>
      </c>
      <c r="I5" s="214"/>
      <c r="J5" s="214"/>
      <c r="K5" s="214"/>
      <c r="L5" s="214"/>
      <c r="M5" s="214"/>
      <c r="N5" s="214"/>
      <c r="O5" s="214"/>
    </row>
    <row r="6" spans="1:15" ht="16.5" customHeight="1" x14ac:dyDescent="0.25">
      <c r="A6" s="3"/>
      <c r="H6" s="214" t="s">
        <v>3</v>
      </c>
      <c r="I6" s="214"/>
      <c r="J6" s="214"/>
      <c r="K6" s="214"/>
      <c r="L6" s="214"/>
      <c r="M6" s="214"/>
      <c r="N6" s="214"/>
      <c r="O6" s="214"/>
    </row>
    <row r="7" spans="1:15" ht="17.25" customHeight="1" x14ac:dyDescent="0.25">
      <c r="A7" s="3"/>
      <c r="H7" s="214" t="s">
        <v>4</v>
      </c>
      <c r="I7" s="214"/>
      <c r="J7" s="214"/>
      <c r="K7" s="214"/>
      <c r="L7" s="214"/>
      <c r="M7" s="214"/>
      <c r="N7" s="214"/>
      <c r="O7" s="214"/>
    </row>
    <row r="8" spans="1:15" ht="19.5" customHeight="1" x14ac:dyDescent="0.25">
      <c r="A8" s="3"/>
      <c r="H8" s="214" t="s">
        <v>5</v>
      </c>
      <c r="I8" s="214"/>
      <c r="J8" s="214"/>
      <c r="K8" s="214"/>
      <c r="L8" s="214"/>
      <c r="M8" s="214"/>
      <c r="N8" s="214"/>
      <c r="O8" s="214"/>
    </row>
    <row r="9" spans="1:15" ht="18" customHeight="1" x14ac:dyDescent="0.3">
      <c r="A9" s="3"/>
      <c r="H9" s="49"/>
      <c r="I9" s="50"/>
      <c r="J9" s="50"/>
      <c r="K9" s="50"/>
      <c r="L9" s="50"/>
      <c r="M9" s="51"/>
      <c r="N9" s="51"/>
    </row>
    <row r="10" spans="1:15" s="59" customFormat="1" ht="18" customHeight="1" x14ac:dyDescent="0.25">
      <c r="A10" s="58"/>
      <c r="D10" s="60"/>
      <c r="E10" s="60"/>
      <c r="F10" s="60" t="s">
        <v>86</v>
      </c>
      <c r="G10" s="60"/>
      <c r="H10" s="61"/>
      <c r="I10" s="60"/>
      <c r="J10" s="60"/>
      <c r="K10" s="60"/>
      <c r="L10" s="60"/>
      <c r="M10" s="62"/>
      <c r="N10" s="62"/>
      <c r="O10" s="60"/>
    </row>
    <row r="11" spans="1:15" s="59" customFormat="1" ht="49.5" customHeight="1" x14ac:dyDescent="0.25">
      <c r="A11" s="58"/>
      <c r="B11" s="200" t="s">
        <v>110</v>
      </c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</row>
    <row r="12" spans="1:15" ht="9.75" customHeight="1" x14ac:dyDescent="0.3">
      <c r="A12" s="4" t="s">
        <v>6</v>
      </c>
    </row>
    <row r="13" spans="1:15" ht="15" customHeight="1" x14ac:dyDescent="0.25">
      <c r="A13" s="205" t="s">
        <v>48</v>
      </c>
      <c r="B13" s="201" t="s">
        <v>7</v>
      </c>
      <c r="C13" s="203" t="s">
        <v>8</v>
      </c>
      <c r="D13" s="194" t="s">
        <v>9</v>
      </c>
      <c r="E13" s="195"/>
      <c r="F13" s="37"/>
      <c r="G13" s="196">
        <v>2018</v>
      </c>
      <c r="H13" s="197"/>
      <c r="I13" s="38"/>
      <c r="J13" s="197">
        <v>2019</v>
      </c>
      <c r="K13" s="197"/>
      <c r="L13" s="38"/>
      <c r="M13" s="211">
        <v>2020</v>
      </c>
      <c r="N13" s="211"/>
      <c r="O13" s="211"/>
    </row>
    <row r="14" spans="1:15" ht="144" customHeight="1" x14ac:dyDescent="0.25">
      <c r="A14" s="206"/>
      <c r="B14" s="202"/>
      <c r="C14" s="204"/>
      <c r="D14" s="39" t="s">
        <v>115</v>
      </c>
      <c r="E14" s="40" t="s">
        <v>118</v>
      </c>
      <c r="F14" s="39" t="s">
        <v>119</v>
      </c>
      <c r="G14" s="41" t="s">
        <v>115</v>
      </c>
      <c r="H14" s="40" t="s">
        <v>118</v>
      </c>
      <c r="I14" s="41" t="s">
        <v>116</v>
      </c>
      <c r="J14" s="41" t="s">
        <v>115</v>
      </c>
      <c r="K14" s="41" t="s">
        <v>118</v>
      </c>
      <c r="L14" s="41" t="s">
        <v>119</v>
      </c>
      <c r="M14" s="41" t="s">
        <v>117</v>
      </c>
      <c r="N14" s="41" t="s">
        <v>118</v>
      </c>
      <c r="O14" s="41" t="s">
        <v>119</v>
      </c>
    </row>
    <row r="15" spans="1:15" ht="15.75" customHeight="1" x14ac:dyDescent="0.25">
      <c r="A15" s="5">
        <v>1</v>
      </c>
      <c r="B15" s="6">
        <v>2</v>
      </c>
      <c r="C15" s="6">
        <v>3</v>
      </c>
      <c r="D15" s="42">
        <v>5</v>
      </c>
      <c r="E15" s="43">
        <v>6</v>
      </c>
      <c r="F15" s="43"/>
      <c r="G15" s="43">
        <v>11</v>
      </c>
      <c r="H15" s="43">
        <v>12</v>
      </c>
      <c r="I15" s="43"/>
      <c r="J15" s="43">
        <v>14</v>
      </c>
      <c r="K15" s="43">
        <v>15</v>
      </c>
      <c r="L15" s="43">
        <v>16</v>
      </c>
      <c r="M15" s="44">
        <v>17</v>
      </c>
      <c r="N15" s="45">
        <v>18</v>
      </c>
      <c r="O15" s="45">
        <v>19</v>
      </c>
    </row>
    <row r="16" spans="1:15" ht="15.75" x14ac:dyDescent="0.25">
      <c r="A16" s="212" t="s">
        <v>10</v>
      </c>
      <c r="B16" s="212"/>
      <c r="C16" s="213"/>
      <c r="D16" s="198">
        <f>G16+J16+M16</f>
        <v>26129.97</v>
      </c>
      <c r="E16" s="199"/>
      <c r="F16" s="98"/>
      <c r="G16" s="190">
        <f>G17+H17+I17</f>
        <v>4187.25</v>
      </c>
      <c r="H16" s="191"/>
      <c r="I16" s="53"/>
      <c r="J16" s="190">
        <f>J17+K17+L17</f>
        <v>17045.71</v>
      </c>
      <c r="K16" s="191"/>
      <c r="L16" s="54"/>
      <c r="M16" s="192">
        <f>M17+N17+O17</f>
        <v>4897.01</v>
      </c>
      <c r="N16" s="193"/>
      <c r="O16" s="193"/>
    </row>
    <row r="17" spans="1:20" ht="15.75" x14ac:dyDescent="0.25">
      <c r="A17" s="210" t="s">
        <v>11</v>
      </c>
      <c r="B17" s="210"/>
      <c r="C17" s="210"/>
      <c r="D17" s="52">
        <f t="shared" ref="D17:N17" si="0">D18+D19</f>
        <v>17263.82</v>
      </c>
      <c r="E17" s="52">
        <f t="shared" si="0"/>
        <v>6000</v>
      </c>
      <c r="F17" s="52">
        <f t="shared" si="0"/>
        <v>2866.1499999999996</v>
      </c>
      <c r="G17" s="52">
        <f t="shared" si="0"/>
        <v>3703.0499999999997</v>
      </c>
      <c r="H17" s="52">
        <f t="shared" si="0"/>
        <v>0</v>
      </c>
      <c r="I17" s="52">
        <f t="shared" si="0"/>
        <v>484.2</v>
      </c>
      <c r="J17" s="52">
        <f t="shared" si="0"/>
        <v>9864.41</v>
      </c>
      <c r="K17" s="52">
        <f t="shared" si="0"/>
        <v>6000</v>
      </c>
      <c r="L17" s="52">
        <f t="shared" si="0"/>
        <v>1181.3</v>
      </c>
      <c r="M17" s="52">
        <f t="shared" si="0"/>
        <v>3696.3599999999997</v>
      </c>
      <c r="N17" s="52">
        <f t="shared" si="0"/>
        <v>0</v>
      </c>
      <c r="O17" s="52">
        <f>O18+O19</f>
        <v>1200.6500000000001</v>
      </c>
      <c r="R17">
        <v>26130</v>
      </c>
      <c r="S17">
        <v>25539.5</v>
      </c>
      <c r="T17">
        <f>R17-S17</f>
        <v>590.5</v>
      </c>
    </row>
    <row r="18" spans="1:20" ht="96" customHeight="1" x14ac:dyDescent="0.25">
      <c r="A18" s="88" t="s">
        <v>114</v>
      </c>
      <c r="B18" s="188" t="s">
        <v>12</v>
      </c>
      <c r="C18" s="33" t="s">
        <v>13</v>
      </c>
      <c r="D18" s="94">
        <f>G18+J18+M18</f>
        <v>7005.98</v>
      </c>
      <c r="E18" s="94">
        <f>H18+K18+N18</f>
        <v>6000</v>
      </c>
      <c r="F18" s="94">
        <v>0</v>
      </c>
      <c r="G18" s="94">
        <f>G24+G36+G37+G38</f>
        <v>491</v>
      </c>
      <c r="H18" s="94">
        <f t="shared" ref="H18" si="1">H24+H36+H37+H38</f>
        <v>0</v>
      </c>
      <c r="I18" s="94">
        <v>0</v>
      </c>
      <c r="J18" s="94">
        <f>J24+J32+J37+J38</f>
        <v>6297.4</v>
      </c>
      <c r="K18" s="94">
        <f>K24+K32+K37+K38</f>
        <v>6000</v>
      </c>
      <c r="L18" s="94">
        <v>0</v>
      </c>
      <c r="M18" s="94">
        <f>M24+M36+M37+M38+M32</f>
        <v>217.58</v>
      </c>
      <c r="N18" s="94">
        <f t="shared" ref="N18" si="2">N24+N36+N37+N38</f>
        <v>0</v>
      </c>
      <c r="O18" s="94">
        <f>O29+O32</f>
        <v>0</v>
      </c>
    </row>
    <row r="19" spans="1:20" ht="31.5" customHeight="1" x14ac:dyDescent="0.25">
      <c r="A19" s="89"/>
      <c r="B19" s="189"/>
      <c r="C19" s="33" t="s">
        <v>14</v>
      </c>
      <c r="D19" s="94">
        <f>D22+D26+D27+D35+D36</f>
        <v>10257.839999999998</v>
      </c>
      <c r="E19" s="94">
        <f>E26+E27+E35</f>
        <v>0</v>
      </c>
      <c r="F19" s="94">
        <f>O19+L19+I19</f>
        <v>2866.1499999999996</v>
      </c>
      <c r="G19" s="94">
        <f>G22+G26+G27+G35</f>
        <v>3212.0499999999997</v>
      </c>
      <c r="H19" s="94">
        <f>H22+H26+H27+H35</f>
        <v>0</v>
      </c>
      <c r="I19" s="94">
        <f>I22+I26+I27+I35</f>
        <v>484.2</v>
      </c>
      <c r="J19" s="94">
        <f>J22+J26+J27+J35</f>
        <v>3567.0099999999998</v>
      </c>
      <c r="K19" s="94">
        <f t="shared" ref="K19:N19" si="3">K22+K26+K27+K35</f>
        <v>0</v>
      </c>
      <c r="L19" s="94">
        <f>L22+L35+L36</f>
        <v>1181.3</v>
      </c>
      <c r="M19" s="94">
        <f>M22+M26+M27+M35</f>
        <v>3478.7799999999997</v>
      </c>
      <c r="N19" s="94">
        <f t="shared" si="3"/>
        <v>0</v>
      </c>
      <c r="O19" s="94">
        <f>O22+O24+O26+O27+O29+O32+O33+O35+O37+O38</f>
        <v>1200.6500000000001</v>
      </c>
      <c r="Q19" s="35"/>
    </row>
    <row r="20" spans="1:20" ht="15.75" x14ac:dyDescent="0.25">
      <c r="A20" s="209" t="s">
        <v>15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</row>
    <row r="21" spans="1:20" ht="15.75" x14ac:dyDescent="0.25">
      <c r="A21" s="207" t="s">
        <v>16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R21" s="35"/>
    </row>
    <row r="22" spans="1:20" ht="95.25" customHeight="1" x14ac:dyDescent="0.25">
      <c r="A22" s="8" t="s">
        <v>17</v>
      </c>
      <c r="B22" s="9" t="s">
        <v>18</v>
      </c>
      <c r="C22" s="92" t="s">
        <v>112</v>
      </c>
      <c r="D22" s="34">
        <f>G22+J22+M22</f>
        <v>590.49</v>
      </c>
      <c r="E22" s="34">
        <f>H22+K22+N22</f>
        <v>0</v>
      </c>
      <c r="F22" s="34">
        <f>I22+L22+O22</f>
        <v>1504.1</v>
      </c>
      <c r="G22" s="34">
        <v>180.35</v>
      </c>
      <c r="H22" s="34">
        <v>0</v>
      </c>
      <c r="I22" s="34">
        <v>484.2</v>
      </c>
      <c r="J22" s="34">
        <v>211.31</v>
      </c>
      <c r="K22" s="34">
        <v>0</v>
      </c>
      <c r="L22" s="34">
        <v>466</v>
      </c>
      <c r="M22" s="46">
        <v>198.83</v>
      </c>
      <c r="N22" s="85">
        <v>0</v>
      </c>
      <c r="O22" s="85">
        <v>553.9</v>
      </c>
      <c r="P22" s="35"/>
      <c r="R22" s="35"/>
      <c r="S22" s="35"/>
    </row>
    <row r="23" spans="1:20" ht="15.75" x14ac:dyDescent="0.25">
      <c r="A23" s="207" t="s">
        <v>19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</row>
    <row r="24" spans="1:20" ht="175.5" customHeight="1" x14ac:dyDescent="0.25">
      <c r="A24" s="8" t="s">
        <v>20</v>
      </c>
      <c r="B24" s="9" t="s">
        <v>21</v>
      </c>
      <c r="C24" s="7" t="s">
        <v>22</v>
      </c>
      <c r="D24" s="34">
        <f>G24+J24+M24</f>
        <v>863</v>
      </c>
      <c r="E24" s="34">
        <f>H24+K24+N24</f>
        <v>0</v>
      </c>
      <c r="F24" s="34">
        <f>I24+L24+O24</f>
        <v>600</v>
      </c>
      <c r="G24" s="34">
        <v>180</v>
      </c>
      <c r="H24" s="34">
        <v>0</v>
      </c>
      <c r="I24" s="34">
        <v>600</v>
      </c>
      <c r="J24" s="34">
        <v>683</v>
      </c>
      <c r="K24" s="34">
        <v>0</v>
      </c>
      <c r="L24" s="34">
        <v>0</v>
      </c>
      <c r="M24" s="85">
        <v>0</v>
      </c>
      <c r="N24" s="34">
        <v>0</v>
      </c>
      <c r="O24" s="34">
        <v>0</v>
      </c>
    </row>
    <row r="25" spans="1:20" ht="15.75" x14ac:dyDescent="0.25">
      <c r="A25" s="207" t="s">
        <v>23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207"/>
    </row>
    <row r="26" spans="1:20" ht="32.25" customHeight="1" x14ac:dyDescent="0.25">
      <c r="A26" s="8" t="s">
        <v>24</v>
      </c>
      <c r="B26" s="9" t="s">
        <v>25</v>
      </c>
      <c r="C26" s="10" t="s">
        <v>14</v>
      </c>
      <c r="D26" s="34">
        <f t="shared" ref="D26:F27" si="4">G26+J26+M26</f>
        <v>211</v>
      </c>
      <c r="E26" s="34">
        <f t="shared" si="4"/>
        <v>0</v>
      </c>
      <c r="F26" s="34">
        <f t="shared" si="4"/>
        <v>0</v>
      </c>
      <c r="G26" s="34">
        <v>60</v>
      </c>
      <c r="H26" s="34">
        <v>0</v>
      </c>
      <c r="I26" s="34">
        <v>0</v>
      </c>
      <c r="J26" s="34">
        <v>151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20" ht="224.25" customHeight="1" x14ac:dyDescent="0.25">
      <c r="A27" s="8" t="s">
        <v>26</v>
      </c>
      <c r="B27" s="9" t="s">
        <v>27</v>
      </c>
      <c r="C27" s="10" t="s">
        <v>28</v>
      </c>
      <c r="D27" s="34">
        <f t="shared" si="4"/>
        <v>109.25</v>
      </c>
      <c r="E27" s="34">
        <f>H27+K27+N27</f>
        <v>0</v>
      </c>
      <c r="F27" s="34">
        <f t="shared" si="4"/>
        <v>0</v>
      </c>
      <c r="G27" s="34">
        <v>13.5</v>
      </c>
      <c r="H27" s="34">
        <v>0</v>
      </c>
      <c r="I27" s="34">
        <v>0</v>
      </c>
      <c r="J27" s="34">
        <v>80</v>
      </c>
      <c r="K27" s="34">
        <v>0</v>
      </c>
      <c r="L27" s="34">
        <v>0</v>
      </c>
      <c r="M27" s="85">
        <v>15.75</v>
      </c>
      <c r="N27" s="34">
        <v>0</v>
      </c>
      <c r="O27" s="34">
        <v>0</v>
      </c>
    </row>
    <row r="28" spans="1:20" ht="15.75" x14ac:dyDescent="0.25">
      <c r="A28" s="207" t="s">
        <v>29</v>
      </c>
      <c r="B28" s="207"/>
      <c r="C28" s="207"/>
      <c r="D28" s="207"/>
      <c r="E28" s="207"/>
      <c r="F28" s="207"/>
      <c r="G28" s="207"/>
      <c r="H28" s="207"/>
      <c r="I28" s="207"/>
      <c r="J28" s="207"/>
      <c r="K28" s="48"/>
      <c r="L28" s="48"/>
      <c r="M28" s="48"/>
      <c r="N28" s="48"/>
      <c r="O28" s="48"/>
    </row>
    <row r="29" spans="1:20" ht="102" customHeight="1" x14ac:dyDescent="0.25">
      <c r="A29" s="8" t="s">
        <v>30</v>
      </c>
      <c r="B29" s="9" t="s">
        <v>31</v>
      </c>
      <c r="C29" s="10" t="s">
        <v>32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20" ht="15.75" x14ac:dyDescent="0.25">
      <c r="A30" s="208" t="s">
        <v>33</v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</row>
    <row r="31" spans="1:20" ht="15.75" x14ac:dyDescent="0.25">
      <c r="A31" s="207" t="s">
        <v>34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</row>
    <row r="32" spans="1:20" ht="273" customHeight="1" x14ac:dyDescent="0.25">
      <c r="A32" s="8" t="s">
        <v>35</v>
      </c>
      <c r="B32" s="9" t="s">
        <v>113</v>
      </c>
      <c r="C32" s="91" t="s">
        <v>43</v>
      </c>
      <c r="D32" s="34">
        <f>G32+J32+M32</f>
        <v>5000</v>
      </c>
      <c r="E32" s="34">
        <f>H32+K32+N32</f>
        <v>6000</v>
      </c>
      <c r="F32" s="34">
        <f>I32+L32+O32</f>
        <v>0</v>
      </c>
      <c r="G32" s="34">
        <v>0</v>
      </c>
      <c r="H32" s="34">
        <v>0</v>
      </c>
      <c r="I32" s="34">
        <v>0</v>
      </c>
      <c r="J32" s="34">
        <v>5000</v>
      </c>
      <c r="K32" s="34">
        <v>6000</v>
      </c>
      <c r="L32" s="34">
        <v>0</v>
      </c>
      <c r="M32" s="34">
        <v>0</v>
      </c>
      <c r="N32" s="34">
        <v>0</v>
      </c>
      <c r="O32" s="34">
        <v>0</v>
      </c>
    </row>
    <row r="33" spans="1:17" ht="144.75" customHeight="1" x14ac:dyDescent="0.25">
      <c r="A33" s="8" t="s">
        <v>36</v>
      </c>
      <c r="B33" s="9" t="s">
        <v>37</v>
      </c>
      <c r="C33" s="19" t="s">
        <v>28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7" ht="15.75" x14ac:dyDescent="0.25">
      <c r="A34" s="207" t="s">
        <v>38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</row>
    <row r="35" spans="1:17" ht="141.75" customHeight="1" x14ac:dyDescent="0.25">
      <c r="A35" s="8" t="s">
        <v>39</v>
      </c>
      <c r="B35" s="9" t="s">
        <v>40</v>
      </c>
      <c r="C35" s="87" t="s">
        <v>111</v>
      </c>
      <c r="D35" s="34">
        <f t="shared" ref="D35:F38" si="5">G35+J35+M35</f>
        <v>9347.0999999999985</v>
      </c>
      <c r="E35" s="34">
        <f>H35+K35+N35</f>
        <v>0</v>
      </c>
      <c r="F35" s="34">
        <f>I35+L35+O35</f>
        <v>1236.75</v>
      </c>
      <c r="G35" s="76">
        <v>2958.2</v>
      </c>
      <c r="H35" s="34">
        <v>0</v>
      </c>
      <c r="I35" s="34">
        <v>0</v>
      </c>
      <c r="J35" s="34">
        <v>3124.7</v>
      </c>
      <c r="K35" s="34">
        <v>0</v>
      </c>
      <c r="L35" s="34">
        <v>590</v>
      </c>
      <c r="M35" s="47">
        <v>3264.2</v>
      </c>
      <c r="N35" s="34">
        <v>0</v>
      </c>
      <c r="O35" s="46">
        <v>646.75</v>
      </c>
    </row>
    <row r="36" spans="1:17" ht="145.5" customHeight="1" x14ac:dyDescent="0.25">
      <c r="A36" s="8" t="s">
        <v>41</v>
      </c>
      <c r="B36" s="9" t="s">
        <v>42</v>
      </c>
      <c r="C36" s="87" t="s">
        <v>111</v>
      </c>
      <c r="D36" s="34">
        <f t="shared" si="5"/>
        <v>0</v>
      </c>
      <c r="E36" s="34">
        <f>H36+K36+N36</f>
        <v>0</v>
      </c>
      <c r="F36" s="34">
        <f t="shared" si="5"/>
        <v>398.46000000000004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125.3</v>
      </c>
      <c r="M36" s="34">
        <v>0</v>
      </c>
      <c r="N36" s="34">
        <v>0</v>
      </c>
      <c r="O36" s="46">
        <v>273.16000000000003</v>
      </c>
    </row>
    <row r="37" spans="1:17" ht="65.25" customHeight="1" x14ac:dyDescent="0.25">
      <c r="A37" s="8" t="s">
        <v>44</v>
      </c>
      <c r="B37" s="9" t="s">
        <v>45</v>
      </c>
      <c r="C37" s="7" t="s">
        <v>43</v>
      </c>
      <c r="D37" s="34">
        <f t="shared" si="5"/>
        <v>50</v>
      </c>
      <c r="E37" s="34">
        <f>H37+K37+N37</f>
        <v>0</v>
      </c>
      <c r="F37" s="34">
        <f t="shared" si="5"/>
        <v>0</v>
      </c>
      <c r="G37" s="34">
        <v>0</v>
      </c>
      <c r="H37" s="34">
        <v>0</v>
      </c>
      <c r="I37" s="34">
        <v>0</v>
      </c>
      <c r="J37" s="34">
        <v>50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Q37" s="90"/>
    </row>
    <row r="38" spans="1:17" ht="252.75" customHeight="1" x14ac:dyDescent="0.25">
      <c r="A38" s="8" t="s">
        <v>46</v>
      </c>
      <c r="B38" s="9" t="s">
        <v>47</v>
      </c>
      <c r="C38" s="93" t="s">
        <v>43</v>
      </c>
      <c r="D38" s="34">
        <f t="shared" si="5"/>
        <v>1092.98</v>
      </c>
      <c r="E38" s="34">
        <f t="shared" si="5"/>
        <v>0</v>
      </c>
      <c r="F38" s="34">
        <f t="shared" si="5"/>
        <v>0</v>
      </c>
      <c r="G38" s="34">
        <v>311</v>
      </c>
      <c r="H38" s="34">
        <v>0</v>
      </c>
      <c r="I38" s="34">
        <v>0</v>
      </c>
      <c r="J38" s="34">
        <v>564.4</v>
      </c>
      <c r="K38" s="34">
        <v>0</v>
      </c>
      <c r="L38" s="34">
        <v>0</v>
      </c>
      <c r="M38" s="85">
        <v>217.58</v>
      </c>
      <c r="N38" s="34">
        <v>0</v>
      </c>
      <c r="O38" s="34">
        <v>0</v>
      </c>
      <c r="Q38" s="35"/>
    </row>
    <row r="39" spans="1:17" ht="252.75" customHeight="1" x14ac:dyDescent="0.25"/>
  </sheetData>
  <mergeCells count="30">
    <mergeCell ref="H7:O7"/>
    <mergeCell ref="H8:O8"/>
    <mergeCell ref="H1:O1"/>
    <mergeCell ref="H3:O3"/>
    <mergeCell ref="H4:O4"/>
    <mergeCell ref="H5:O5"/>
    <mergeCell ref="H6:O6"/>
    <mergeCell ref="B11:O11"/>
    <mergeCell ref="B13:B14"/>
    <mergeCell ref="C13:C14"/>
    <mergeCell ref="A13:A14"/>
    <mergeCell ref="A34:O34"/>
    <mergeCell ref="A25:O25"/>
    <mergeCell ref="A28:J28"/>
    <mergeCell ref="A30:O30"/>
    <mergeCell ref="A20:O20"/>
    <mergeCell ref="A21:O21"/>
    <mergeCell ref="A23:O23"/>
    <mergeCell ref="A17:C17"/>
    <mergeCell ref="J13:K13"/>
    <mergeCell ref="M13:O13"/>
    <mergeCell ref="A16:C16"/>
    <mergeCell ref="A31:O31"/>
    <mergeCell ref="B18:B19"/>
    <mergeCell ref="J16:K16"/>
    <mergeCell ref="M16:O16"/>
    <mergeCell ref="D13:E13"/>
    <mergeCell ref="G13:H13"/>
    <mergeCell ref="D16:E16"/>
    <mergeCell ref="G16:H16"/>
  </mergeCells>
  <pageMargins left="0.7" right="0.7" top="0.75" bottom="0.75" header="0.3" footer="0.3"/>
  <pageSetup paperSize="9" scale="83" fitToHeight="5" orientation="landscape" horizontalDpi="180" verticalDpi="180" r:id="rId1"/>
  <rowBreaks count="1" manualBreakCount="1">
    <brk id="2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view="pageLayout" zoomScaleNormal="100" workbookViewId="0">
      <selection activeCell="H5" sqref="H5"/>
    </sheetView>
  </sheetViews>
  <sheetFormatPr defaultRowHeight="15" x14ac:dyDescent="0.25"/>
  <cols>
    <col min="1" max="1" width="7.42578125" customWidth="1"/>
    <col min="2" max="2" width="61.140625" customWidth="1"/>
    <col min="3" max="3" width="14.7109375" customWidth="1"/>
    <col min="4" max="4" width="14.28515625" customWidth="1"/>
    <col min="5" max="5" width="13.42578125" customWidth="1"/>
    <col min="6" max="6" width="13.7109375" customWidth="1"/>
    <col min="7" max="7" width="11.7109375" customWidth="1"/>
  </cols>
  <sheetData>
    <row r="1" spans="1:8" ht="15" customHeight="1" x14ac:dyDescent="0.3">
      <c r="C1" s="216" t="s">
        <v>50</v>
      </c>
      <c r="D1" s="216"/>
      <c r="E1" s="216"/>
      <c r="F1" s="216"/>
    </row>
    <row r="2" spans="1:8" ht="93" customHeight="1" x14ac:dyDescent="0.3">
      <c r="B2" s="18"/>
      <c r="C2" s="222" t="s">
        <v>137</v>
      </c>
      <c r="D2" s="222"/>
      <c r="E2" s="222"/>
      <c r="F2" s="222"/>
      <c r="G2" s="222"/>
    </row>
    <row r="3" spans="1:8" ht="15.75" customHeight="1" x14ac:dyDescent="0.3">
      <c r="C3" s="216" t="s">
        <v>145</v>
      </c>
      <c r="D3" s="216"/>
      <c r="E3" s="216"/>
      <c r="F3" s="216"/>
      <c r="G3" s="216"/>
    </row>
    <row r="4" spans="1:8" ht="14.25" customHeight="1" x14ac:dyDescent="0.3">
      <c r="A4" s="11" t="s">
        <v>6</v>
      </c>
    </row>
    <row r="5" spans="1:8" ht="53.25" customHeight="1" x14ac:dyDescent="0.3">
      <c r="A5" s="218" t="s">
        <v>140</v>
      </c>
      <c r="B5" s="218"/>
      <c r="C5" s="218"/>
      <c r="D5" s="218"/>
      <c r="E5" s="218"/>
      <c r="F5" s="218"/>
    </row>
    <row r="6" spans="1:8" ht="12.75" customHeight="1" x14ac:dyDescent="0.3">
      <c r="A6" s="12"/>
    </row>
    <row r="7" spans="1:8" ht="18" customHeight="1" x14ac:dyDescent="0.25">
      <c r="A7" s="219" t="s">
        <v>51</v>
      </c>
      <c r="B7" s="219" t="s">
        <v>52</v>
      </c>
      <c r="C7" s="224" t="s">
        <v>53</v>
      </c>
      <c r="D7" s="225"/>
      <c r="E7" s="225"/>
      <c r="F7" s="225"/>
      <c r="G7" s="226"/>
    </row>
    <row r="8" spans="1:8" ht="31.5" customHeight="1" x14ac:dyDescent="0.25">
      <c r="A8" s="220"/>
      <c r="B8" s="220"/>
      <c r="C8" s="217" t="s">
        <v>54</v>
      </c>
      <c r="D8" s="224" t="s">
        <v>55</v>
      </c>
      <c r="E8" s="225"/>
      <c r="F8" s="225"/>
      <c r="G8" s="226"/>
    </row>
    <row r="9" spans="1:8" ht="18.75" x14ac:dyDescent="0.25">
      <c r="A9" s="221"/>
      <c r="B9" s="221"/>
      <c r="C9" s="217"/>
      <c r="D9" s="63">
        <v>2018</v>
      </c>
      <c r="E9" s="63">
        <v>2019</v>
      </c>
      <c r="F9" s="63">
        <v>2020</v>
      </c>
      <c r="G9" s="63">
        <v>2021</v>
      </c>
    </row>
    <row r="10" spans="1:8" ht="30" customHeight="1" x14ac:dyDescent="0.25">
      <c r="A10" s="223" t="s">
        <v>114</v>
      </c>
      <c r="B10" s="14" t="s">
        <v>121</v>
      </c>
      <c r="C10" s="151">
        <f>C15+C25</f>
        <v>4170.05</v>
      </c>
      <c r="D10" s="151">
        <f t="shared" ref="D10:G10" si="0">D12+D13+D14</f>
        <v>0</v>
      </c>
      <c r="E10" s="151">
        <f t="shared" si="0"/>
        <v>4170.05</v>
      </c>
      <c r="F10" s="151">
        <f t="shared" si="0"/>
        <v>0</v>
      </c>
      <c r="G10" s="151">
        <f t="shared" si="0"/>
        <v>0</v>
      </c>
    </row>
    <row r="11" spans="1:8" ht="15" customHeight="1" x14ac:dyDescent="0.25">
      <c r="A11" s="223"/>
      <c r="B11" s="14" t="s">
        <v>56</v>
      </c>
      <c r="C11" s="152"/>
      <c r="D11" s="152"/>
      <c r="E11" s="152"/>
      <c r="F11" s="152"/>
      <c r="G11" s="153"/>
    </row>
    <row r="12" spans="1:8" ht="15.75" x14ac:dyDescent="0.25">
      <c r="A12" s="223"/>
      <c r="B12" s="14" t="s">
        <v>57</v>
      </c>
      <c r="C12" s="154">
        <f>D12+E12+F12+G12</f>
        <v>4170.05</v>
      </c>
      <c r="D12" s="152">
        <v>0</v>
      </c>
      <c r="E12" s="152">
        <f>E18+E25</f>
        <v>4170.05</v>
      </c>
      <c r="F12" s="152">
        <v>0</v>
      </c>
      <c r="G12" s="152">
        <v>0</v>
      </c>
    </row>
    <row r="13" spans="1:8" ht="15.75" x14ac:dyDescent="0.25">
      <c r="A13" s="223"/>
      <c r="B13" s="14" t="s">
        <v>58</v>
      </c>
      <c r="C13" s="154">
        <f>C17+C27</f>
        <v>0</v>
      </c>
      <c r="D13" s="152">
        <v>0</v>
      </c>
      <c r="E13" s="152">
        <v>0</v>
      </c>
      <c r="F13" s="152">
        <v>0</v>
      </c>
      <c r="G13" s="152">
        <v>0</v>
      </c>
    </row>
    <row r="14" spans="1:8" ht="15.75" x14ac:dyDescent="0.25">
      <c r="A14" s="223"/>
      <c r="B14" s="14" t="s">
        <v>59</v>
      </c>
      <c r="C14" s="154">
        <f t="shared" ref="C14:C18" si="1">D14+E14+F14</f>
        <v>0</v>
      </c>
      <c r="D14" s="152">
        <v>0</v>
      </c>
      <c r="E14" s="152">
        <v>0</v>
      </c>
      <c r="F14" s="152">
        <v>0</v>
      </c>
      <c r="G14" s="152">
        <v>0</v>
      </c>
    </row>
    <row r="15" spans="1:8" ht="46.5" customHeight="1" x14ac:dyDescent="0.25">
      <c r="A15" s="223" t="s">
        <v>60</v>
      </c>
      <c r="B15" s="117" t="s">
        <v>136</v>
      </c>
      <c r="C15" s="151">
        <f>C17+C18+C24</f>
        <v>1744.55</v>
      </c>
      <c r="D15" s="151">
        <f>D17+D24</f>
        <v>0</v>
      </c>
      <c r="E15" s="174">
        <f>E17+E18+E24</f>
        <v>1744.55</v>
      </c>
      <c r="F15" s="151">
        <v>0</v>
      </c>
      <c r="G15" s="151">
        <v>0</v>
      </c>
      <c r="H15" s="35"/>
    </row>
    <row r="16" spans="1:8" ht="15.75" customHeight="1" x14ac:dyDescent="0.25">
      <c r="A16" s="223"/>
      <c r="B16" s="13" t="s">
        <v>56</v>
      </c>
      <c r="C16" s="154"/>
      <c r="D16" s="152"/>
      <c r="E16" s="152"/>
      <c r="F16" s="152"/>
      <c r="G16" s="155"/>
      <c r="H16" s="35"/>
    </row>
    <row r="17" spans="1:8" ht="15.75" x14ac:dyDescent="0.25">
      <c r="A17" s="223"/>
      <c r="B17" s="17" t="s">
        <v>58</v>
      </c>
      <c r="C17" s="154">
        <f t="shared" si="1"/>
        <v>0</v>
      </c>
      <c r="D17" s="152">
        <v>0</v>
      </c>
      <c r="E17" s="152">
        <v>0</v>
      </c>
      <c r="F17" s="152">
        <v>0</v>
      </c>
      <c r="G17" s="156">
        <v>0</v>
      </c>
      <c r="H17" s="35"/>
    </row>
    <row r="18" spans="1:8" ht="15.75" x14ac:dyDescent="0.25">
      <c r="A18" s="223"/>
      <c r="B18" s="17" t="s">
        <v>57</v>
      </c>
      <c r="C18" s="154">
        <f t="shared" si="1"/>
        <v>1744.55</v>
      </c>
      <c r="D18" s="152">
        <v>0</v>
      </c>
      <c r="E18" s="152">
        <v>1744.55</v>
      </c>
      <c r="F18" s="152">
        <v>0</v>
      </c>
      <c r="G18" s="156">
        <v>0</v>
      </c>
    </row>
    <row r="19" spans="1:8" ht="15.75" hidden="1" customHeight="1" thickBot="1" x14ac:dyDescent="0.3">
      <c r="A19" s="223"/>
      <c r="B19" s="16"/>
      <c r="C19" s="157"/>
      <c r="D19" s="158"/>
      <c r="E19" s="158"/>
      <c r="F19" s="158"/>
      <c r="G19" s="159"/>
    </row>
    <row r="20" spans="1:8" ht="16.5" hidden="1" customHeight="1" thickBot="1" x14ac:dyDescent="0.3">
      <c r="A20" s="223"/>
      <c r="B20" s="15" t="s">
        <v>58</v>
      </c>
      <c r="C20" s="154"/>
      <c r="D20" s="160"/>
      <c r="E20" s="160">
        <v>62.3</v>
      </c>
      <c r="F20" s="160"/>
      <c r="G20" s="159"/>
    </row>
    <row r="21" spans="1:8" ht="51.75" hidden="1" customHeight="1" x14ac:dyDescent="0.25">
      <c r="A21" s="223"/>
      <c r="B21" s="231" t="s">
        <v>61</v>
      </c>
      <c r="C21" s="229"/>
      <c r="D21" s="227"/>
      <c r="E21" s="227"/>
      <c r="F21" s="227"/>
      <c r="G21" s="159"/>
    </row>
    <row r="22" spans="1:8" ht="15.75" hidden="1" customHeight="1" thickBot="1" x14ac:dyDescent="0.3">
      <c r="A22" s="223"/>
      <c r="B22" s="232"/>
      <c r="C22" s="230"/>
      <c r="D22" s="228"/>
      <c r="E22" s="228"/>
      <c r="F22" s="228"/>
      <c r="G22" s="159"/>
    </row>
    <row r="23" spans="1:8" ht="16.5" hidden="1" customHeight="1" thickBot="1" x14ac:dyDescent="0.3">
      <c r="A23" s="223"/>
      <c r="B23" s="121" t="s">
        <v>57</v>
      </c>
      <c r="C23" s="161"/>
      <c r="D23" s="162">
        <v>10000</v>
      </c>
      <c r="E23" s="162"/>
      <c r="F23" s="162"/>
      <c r="G23" s="159"/>
    </row>
    <row r="24" spans="1:8" ht="16.5" customHeight="1" x14ac:dyDescent="0.25">
      <c r="A24" s="223"/>
      <c r="B24" s="14" t="s">
        <v>59</v>
      </c>
      <c r="C24" s="163">
        <f>D24+E24+F24+G24</f>
        <v>0</v>
      </c>
      <c r="D24" s="164">
        <v>0</v>
      </c>
      <c r="E24" s="164">
        <v>0</v>
      </c>
      <c r="F24" s="164">
        <v>0</v>
      </c>
      <c r="G24" s="156">
        <v>0</v>
      </c>
    </row>
    <row r="25" spans="1:8" ht="31.5" x14ac:dyDescent="0.25">
      <c r="A25" s="223" t="s">
        <v>62</v>
      </c>
      <c r="B25" s="117" t="s">
        <v>139</v>
      </c>
      <c r="C25" s="151">
        <f>D25+E25+F25+G25</f>
        <v>2425.5</v>
      </c>
      <c r="D25" s="151">
        <v>0</v>
      </c>
      <c r="E25" s="174">
        <f>E27+E28</f>
        <v>2425.5</v>
      </c>
      <c r="F25" s="151">
        <v>0</v>
      </c>
      <c r="G25" s="175">
        <v>0</v>
      </c>
    </row>
    <row r="26" spans="1:8" ht="15.75" x14ac:dyDescent="0.25">
      <c r="A26" s="223"/>
      <c r="B26" s="118" t="s">
        <v>56</v>
      </c>
      <c r="C26" s="154"/>
      <c r="D26" s="152"/>
      <c r="E26" s="152"/>
      <c r="F26" s="152"/>
      <c r="G26" s="155"/>
    </row>
    <row r="27" spans="1:8" ht="15.75" x14ac:dyDescent="0.25">
      <c r="A27" s="223"/>
      <c r="B27" s="17" t="s">
        <v>58</v>
      </c>
      <c r="C27" s="154">
        <f t="shared" ref="C27:C29" si="2">D27+E27+F27</f>
        <v>0</v>
      </c>
      <c r="D27" s="152">
        <v>0</v>
      </c>
      <c r="E27" s="152">
        <v>0</v>
      </c>
      <c r="F27" s="152">
        <v>0</v>
      </c>
      <c r="G27" s="156">
        <v>0</v>
      </c>
    </row>
    <row r="28" spans="1:8" ht="15.75" x14ac:dyDescent="0.25">
      <c r="A28" s="223"/>
      <c r="B28" s="17" t="s">
        <v>57</v>
      </c>
      <c r="C28" s="154">
        <f t="shared" si="2"/>
        <v>2425.5</v>
      </c>
      <c r="D28" s="152">
        <v>0</v>
      </c>
      <c r="E28" s="152">
        <v>2425.5</v>
      </c>
      <c r="F28" s="152">
        <v>0</v>
      </c>
      <c r="G28" s="156">
        <v>0</v>
      </c>
    </row>
    <row r="29" spans="1:8" ht="15.75" x14ac:dyDescent="0.25">
      <c r="A29" s="223"/>
      <c r="B29" s="14" t="s">
        <v>59</v>
      </c>
      <c r="C29" s="154">
        <f t="shared" si="2"/>
        <v>0</v>
      </c>
      <c r="D29" s="152">
        <v>0</v>
      </c>
      <c r="E29" s="152">
        <v>0</v>
      </c>
      <c r="F29" s="152">
        <v>0</v>
      </c>
      <c r="G29" s="152">
        <v>0</v>
      </c>
    </row>
  </sheetData>
  <mergeCells count="17">
    <mergeCell ref="A10:A14"/>
    <mergeCell ref="A15:A24"/>
    <mergeCell ref="A25:A29"/>
    <mergeCell ref="C7:G7"/>
    <mergeCell ref="D8:G8"/>
    <mergeCell ref="F21:F22"/>
    <mergeCell ref="E21:E22"/>
    <mergeCell ref="D21:D22"/>
    <mergeCell ref="C21:C22"/>
    <mergeCell ref="B21:B22"/>
    <mergeCell ref="C1:F1"/>
    <mergeCell ref="C8:C9"/>
    <mergeCell ref="A5:F5"/>
    <mergeCell ref="A7:A9"/>
    <mergeCell ref="B7:B9"/>
    <mergeCell ref="C2:G2"/>
    <mergeCell ref="C3:G3"/>
  </mergeCells>
  <pageMargins left="0.25" right="0.25" top="0.75" bottom="0.75" header="0.3" footer="0.3"/>
  <pageSetup paperSize="9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workbookViewId="0">
      <selection activeCell="L15" sqref="L15"/>
    </sheetView>
  </sheetViews>
  <sheetFormatPr defaultRowHeight="15" x14ac:dyDescent="0.25"/>
  <cols>
    <col min="1" max="1" width="6.7109375" customWidth="1"/>
    <col min="2" max="2" width="51.7109375" customWidth="1"/>
    <col min="3" max="3" width="9.7109375" customWidth="1"/>
    <col min="4" max="4" width="9.42578125" customWidth="1"/>
    <col min="5" max="5" width="9.85546875" customWidth="1"/>
    <col min="6" max="6" width="9.28515625" customWidth="1"/>
    <col min="7" max="7" width="11" style="20" customWidth="1"/>
    <col min="8" max="8" width="10.42578125" style="20" customWidth="1"/>
    <col min="9" max="9" width="10.85546875" style="20" customWidth="1"/>
    <col min="10" max="10" width="11" customWidth="1"/>
  </cols>
  <sheetData>
    <row r="1" spans="1:10" s="2" customFormat="1" ht="18.75" x14ac:dyDescent="0.3">
      <c r="E1" s="137"/>
      <c r="F1" s="236" t="s">
        <v>63</v>
      </c>
      <c r="G1" s="236"/>
      <c r="H1" s="236"/>
      <c r="I1" s="236"/>
      <c r="J1" s="236"/>
    </row>
    <row r="2" spans="1:10" s="2" customFormat="1" ht="108.75" customHeight="1" x14ac:dyDescent="0.3">
      <c r="A2" s="27"/>
      <c r="B2" s="27"/>
      <c r="C2" s="27"/>
      <c r="E2" s="27"/>
      <c r="F2" s="237" t="s">
        <v>133</v>
      </c>
      <c r="G2" s="237"/>
      <c r="H2" s="237"/>
      <c r="I2" s="237"/>
      <c r="J2" s="237"/>
    </row>
    <row r="3" spans="1:10" s="2" customFormat="1" ht="18.75" x14ac:dyDescent="0.3">
      <c r="E3" s="137"/>
      <c r="F3" s="236" t="s">
        <v>77</v>
      </c>
      <c r="G3" s="236"/>
      <c r="H3" s="236"/>
      <c r="I3" s="236"/>
      <c r="J3" s="236"/>
    </row>
    <row r="4" spans="1:10" s="2" customFormat="1" ht="16.5" customHeight="1" x14ac:dyDescent="0.3">
      <c r="A4" s="23" t="s">
        <v>6</v>
      </c>
      <c r="E4" s="23" t="s">
        <v>64</v>
      </c>
      <c r="F4" s="120"/>
      <c r="G4" s="21"/>
      <c r="H4" s="21"/>
      <c r="I4" s="21"/>
    </row>
    <row r="5" spans="1:10" s="2" customFormat="1" ht="74.25" customHeight="1" x14ac:dyDescent="0.3">
      <c r="A5" s="238" t="s">
        <v>135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10" s="2" customFormat="1" ht="18.75" x14ac:dyDescent="0.3">
      <c r="A6" s="24"/>
      <c r="G6" s="21"/>
      <c r="H6" s="21"/>
      <c r="I6" s="21"/>
    </row>
    <row r="7" spans="1:10" ht="35.25" customHeight="1" x14ac:dyDescent="0.25">
      <c r="A7" s="242" t="s">
        <v>51</v>
      </c>
      <c r="B7" s="239" t="s">
        <v>64</v>
      </c>
      <c r="C7" s="233" t="s">
        <v>75</v>
      </c>
      <c r="D7" s="234"/>
      <c r="E7" s="234"/>
      <c r="F7" s="235"/>
      <c r="G7" s="244" t="s">
        <v>65</v>
      </c>
      <c r="H7" s="245"/>
      <c r="I7" s="245"/>
      <c r="J7" s="246"/>
    </row>
    <row r="8" spans="1:10" ht="18.75" customHeight="1" x14ac:dyDescent="0.25">
      <c r="A8" s="243"/>
      <c r="B8" s="241"/>
      <c r="C8" s="25" t="s">
        <v>66</v>
      </c>
      <c r="D8" s="25" t="s">
        <v>67</v>
      </c>
      <c r="E8" s="13" t="s">
        <v>68</v>
      </c>
      <c r="F8" s="118">
        <v>2021</v>
      </c>
      <c r="G8" s="31" t="s">
        <v>66</v>
      </c>
      <c r="H8" s="30" t="s">
        <v>67</v>
      </c>
      <c r="I8" s="31" t="s">
        <v>68</v>
      </c>
      <c r="J8" s="31" t="s">
        <v>134</v>
      </c>
    </row>
    <row r="9" spans="1:10" ht="33" customHeight="1" x14ac:dyDescent="0.25">
      <c r="A9" s="239" t="s">
        <v>114</v>
      </c>
      <c r="B9" s="26" t="s">
        <v>69</v>
      </c>
      <c r="C9" s="233" t="s">
        <v>70</v>
      </c>
      <c r="D9" s="234"/>
      <c r="E9" s="234"/>
      <c r="F9" s="234"/>
      <c r="G9" s="234"/>
      <c r="H9" s="234"/>
      <c r="I9" s="234"/>
      <c r="J9" s="235"/>
    </row>
    <row r="10" spans="1:10" ht="31.5" customHeight="1" x14ac:dyDescent="0.25">
      <c r="A10" s="240"/>
      <c r="B10" s="26" t="s">
        <v>71</v>
      </c>
      <c r="C10" s="233" t="s">
        <v>76</v>
      </c>
      <c r="D10" s="234"/>
      <c r="E10" s="234"/>
      <c r="F10" s="234"/>
      <c r="G10" s="234"/>
      <c r="H10" s="234"/>
      <c r="I10" s="234"/>
      <c r="J10" s="235"/>
    </row>
    <row r="11" spans="1:10" ht="81.75" customHeight="1" x14ac:dyDescent="0.25">
      <c r="A11" s="241"/>
      <c r="B11" s="14" t="s">
        <v>72</v>
      </c>
      <c r="C11" s="166">
        <v>190</v>
      </c>
      <c r="D11" s="176">
        <v>190</v>
      </c>
      <c r="E11" s="176">
        <v>190</v>
      </c>
      <c r="F11" s="176">
        <v>190</v>
      </c>
      <c r="G11" s="177">
        <v>3318.2</v>
      </c>
      <c r="H11" s="178">
        <v>3352.01</v>
      </c>
      <c r="I11" s="165">
        <v>3152.01</v>
      </c>
      <c r="J11" s="165">
        <v>3592.1</v>
      </c>
    </row>
    <row r="12" spans="1:10" ht="52.5" customHeight="1" x14ac:dyDescent="0.25">
      <c r="A12" s="239" t="s">
        <v>108</v>
      </c>
      <c r="B12" s="26" t="s">
        <v>69</v>
      </c>
      <c r="C12" s="233" t="s">
        <v>79</v>
      </c>
      <c r="D12" s="234"/>
      <c r="E12" s="234"/>
      <c r="F12" s="234"/>
      <c r="G12" s="234"/>
      <c r="H12" s="234"/>
      <c r="I12" s="234"/>
      <c r="J12" s="235"/>
    </row>
    <row r="13" spans="1:10" ht="31.5" customHeight="1" x14ac:dyDescent="0.25">
      <c r="A13" s="240"/>
      <c r="B13" s="26" t="s">
        <v>71</v>
      </c>
      <c r="C13" s="233" t="s">
        <v>80</v>
      </c>
      <c r="D13" s="234"/>
      <c r="E13" s="234"/>
      <c r="F13" s="234"/>
      <c r="G13" s="234"/>
      <c r="H13" s="234"/>
      <c r="I13" s="234"/>
      <c r="J13" s="235"/>
    </row>
    <row r="14" spans="1:10" ht="64.5" customHeight="1" x14ac:dyDescent="0.25">
      <c r="A14" s="241"/>
      <c r="B14" s="26" t="s">
        <v>73</v>
      </c>
      <c r="C14" s="142">
        <v>30</v>
      </c>
      <c r="D14" s="143">
        <v>35</v>
      </c>
      <c r="E14" s="143">
        <v>40</v>
      </c>
      <c r="F14" s="143">
        <v>40</v>
      </c>
      <c r="G14" s="144">
        <v>281.81</v>
      </c>
      <c r="H14" s="141">
        <v>900</v>
      </c>
      <c r="I14" s="141">
        <v>500</v>
      </c>
      <c r="J14" s="141">
        <v>0</v>
      </c>
    </row>
    <row r="15" spans="1:10" ht="50.25" customHeight="1" x14ac:dyDescent="0.25">
      <c r="A15" s="239" t="s">
        <v>109</v>
      </c>
      <c r="B15" s="26" t="s">
        <v>69</v>
      </c>
      <c r="C15" s="233" t="s">
        <v>78</v>
      </c>
      <c r="D15" s="234"/>
      <c r="E15" s="234"/>
      <c r="F15" s="234"/>
      <c r="G15" s="234"/>
      <c r="H15" s="234"/>
      <c r="I15" s="234"/>
      <c r="J15" s="235"/>
    </row>
    <row r="16" spans="1:10" ht="18.75" customHeight="1" x14ac:dyDescent="0.25">
      <c r="A16" s="240"/>
      <c r="B16" s="26" t="s">
        <v>71</v>
      </c>
      <c r="C16" s="233" t="s">
        <v>80</v>
      </c>
      <c r="D16" s="234"/>
      <c r="E16" s="234"/>
      <c r="F16" s="234"/>
      <c r="G16" s="234"/>
      <c r="H16" s="234"/>
      <c r="I16" s="234"/>
      <c r="J16" s="235"/>
    </row>
    <row r="17" spans="1:10" ht="129" customHeight="1" x14ac:dyDescent="0.25">
      <c r="A17" s="241"/>
      <c r="B17" s="26" t="s">
        <v>74</v>
      </c>
      <c r="C17" s="139">
        <v>25</v>
      </c>
      <c r="D17" s="140">
        <v>30</v>
      </c>
      <c r="E17" s="140">
        <v>30</v>
      </c>
      <c r="F17" s="140">
        <v>30</v>
      </c>
      <c r="G17" s="145">
        <v>13.5</v>
      </c>
      <c r="H17" s="146">
        <v>60</v>
      </c>
      <c r="I17" s="146">
        <v>0</v>
      </c>
      <c r="J17" s="146">
        <v>0</v>
      </c>
    </row>
    <row r="18" spans="1:10" hidden="1" x14ac:dyDescent="0.25">
      <c r="A18" s="84"/>
      <c r="B18" s="22"/>
      <c r="C18" s="22"/>
      <c r="D18" s="22"/>
      <c r="E18" s="22"/>
      <c r="F18" s="22"/>
      <c r="G18" s="32"/>
      <c r="H18" s="32"/>
      <c r="I18" s="32"/>
    </row>
  </sheetData>
  <mergeCells count="17">
    <mergeCell ref="C10:J10"/>
    <mergeCell ref="C12:J12"/>
    <mergeCell ref="C13:J13"/>
    <mergeCell ref="C15:J15"/>
    <mergeCell ref="F1:J1"/>
    <mergeCell ref="C16:J16"/>
    <mergeCell ref="F2:J2"/>
    <mergeCell ref="F3:J3"/>
    <mergeCell ref="A5:J5"/>
    <mergeCell ref="A9:A11"/>
    <mergeCell ref="A12:A14"/>
    <mergeCell ref="A15:A17"/>
    <mergeCell ref="B7:B8"/>
    <mergeCell ref="A7:A8"/>
    <mergeCell ref="C7:F7"/>
    <mergeCell ref="G7:J7"/>
    <mergeCell ref="C9:J9"/>
  </mergeCells>
  <pageMargins left="0.39370078740157483" right="0.39370078740157483" top="0.98425196850393704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1"/>
  <sheetViews>
    <sheetView workbookViewId="0">
      <selection activeCell="B3" sqref="B3:F8"/>
    </sheetView>
  </sheetViews>
  <sheetFormatPr defaultRowHeight="15" x14ac:dyDescent="0.25"/>
  <cols>
    <col min="2" max="2" width="16" customWidth="1"/>
    <col min="3" max="3" width="12.42578125" customWidth="1"/>
    <col min="4" max="4" width="14.140625" customWidth="1"/>
    <col min="5" max="5" width="13.85546875" customWidth="1"/>
    <col min="6" max="6" width="18.140625" customWidth="1"/>
    <col min="9" max="9" width="14.85546875" customWidth="1"/>
    <col min="10" max="10" width="23.42578125" customWidth="1"/>
    <col min="11" max="12" width="12.85546875" customWidth="1"/>
  </cols>
  <sheetData>
    <row r="3" spans="1:12" ht="94.5" customHeight="1" x14ac:dyDescent="0.25">
      <c r="B3" s="122" t="s">
        <v>81</v>
      </c>
      <c r="C3" s="119" t="s">
        <v>128</v>
      </c>
      <c r="D3" s="122" t="s">
        <v>126</v>
      </c>
      <c r="E3" s="119" t="s">
        <v>125</v>
      </c>
      <c r="F3" s="119" t="s">
        <v>127</v>
      </c>
      <c r="H3" s="108" t="s">
        <v>81</v>
      </c>
      <c r="I3" s="107" t="s">
        <v>128</v>
      </c>
      <c r="J3" s="108" t="s">
        <v>126</v>
      </c>
      <c r="K3" s="107" t="s">
        <v>125</v>
      </c>
      <c r="L3" s="107" t="s">
        <v>127</v>
      </c>
    </row>
    <row r="4" spans="1:12" ht="16.5" customHeight="1" x14ac:dyDescent="0.25">
      <c r="B4" s="118" t="s">
        <v>82</v>
      </c>
      <c r="C4" s="179">
        <f>D4+E4+F4</f>
        <v>4203.51</v>
      </c>
      <c r="D4" s="183">
        <v>0</v>
      </c>
      <c r="E4" s="183">
        <v>3613.51</v>
      </c>
      <c r="F4" s="183">
        <v>590</v>
      </c>
      <c r="H4" s="250" t="s">
        <v>82</v>
      </c>
      <c r="I4" s="247">
        <f>J4+K4+L4</f>
        <v>4701.5</v>
      </c>
      <c r="J4" s="247">
        <v>0</v>
      </c>
      <c r="K4" s="247">
        <v>4111.5</v>
      </c>
      <c r="L4" s="249">
        <v>590</v>
      </c>
    </row>
    <row r="5" spans="1:12" ht="18" customHeight="1" x14ac:dyDescent="0.25">
      <c r="B5" s="118" t="s">
        <v>83</v>
      </c>
      <c r="C5" s="179">
        <f>D5+E5+F5</f>
        <v>9603.36</v>
      </c>
      <c r="D5" s="183">
        <v>4170.05</v>
      </c>
      <c r="E5" s="183">
        <v>4252.01</v>
      </c>
      <c r="F5" s="183">
        <v>1181.3</v>
      </c>
      <c r="H5" s="250"/>
      <c r="I5" s="247"/>
      <c r="J5" s="247"/>
      <c r="K5" s="247"/>
      <c r="L5" s="249"/>
    </row>
    <row r="6" spans="1:12" ht="18" customHeight="1" x14ac:dyDescent="0.25">
      <c r="B6" s="118" t="s">
        <v>84</v>
      </c>
      <c r="C6" s="179">
        <f>D6+E6+F6</f>
        <v>3652.01</v>
      </c>
      <c r="D6" s="183">
        <v>0</v>
      </c>
      <c r="E6" s="183">
        <v>3652.01</v>
      </c>
      <c r="F6" s="183">
        <v>0</v>
      </c>
      <c r="H6" s="250" t="s">
        <v>83</v>
      </c>
      <c r="I6" s="247">
        <f t="shared" ref="I6" si="0">J6+K6+L6</f>
        <v>6971.8</v>
      </c>
      <c r="J6" s="247">
        <v>1538.5</v>
      </c>
      <c r="K6" s="247">
        <v>4252</v>
      </c>
      <c r="L6" s="249">
        <v>1181.3</v>
      </c>
    </row>
    <row r="7" spans="1:12" ht="17.25" customHeight="1" x14ac:dyDescent="0.25">
      <c r="B7" s="118" t="s">
        <v>138</v>
      </c>
      <c r="C7" s="179">
        <f>D7+E7+F7</f>
        <v>3592.1</v>
      </c>
      <c r="D7" s="183">
        <v>0</v>
      </c>
      <c r="E7" s="183">
        <v>3592.1</v>
      </c>
      <c r="F7" s="183">
        <v>0</v>
      </c>
      <c r="H7" s="250"/>
      <c r="I7" s="247"/>
      <c r="J7" s="247"/>
      <c r="K7" s="247"/>
      <c r="L7" s="249"/>
    </row>
    <row r="8" spans="1:12" ht="19.5" customHeight="1" x14ac:dyDescent="0.25">
      <c r="B8" s="119" t="s">
        <v>85</v>
      </c>
      <c r="C8" s="179">
        <f>D8+E8+F8</f>
        <v>21050.98</v>
      </c>
      <c r="D8" s="179">
        <f>SUM(D4:D7)</f>
        <v>4170.05</v>
      </c>
      <c r="E8" s="179">
        <f>SUM(E4:E7)</f>
        <v>15109.630000000001</v>
      </c>
      <c r="F8" s="179">
        <f>SUM(F4:F7)</f>
        <v>1771.3</v>
      </c>
      <c r="H8" s="250" t="s">
        <v>84</v>
      </c>
      <c r="I8" s="247">
        <f t="shared" ref="I8" si="1">J8+K8+L8</f>
        <v>5611.8</v>
      </c>
      <c r="J8" s="247">
        <v>0</v>
      </c>
      <c r="K8" s="247">
        <v>4430.5</v>
      </c>
      <c r="L8" s="249">
        <v>1181.3</v>
      </c>
    </row>
    <row r="9" spans="1:12" ht="15.75" customHeight="1" x14ac:dyDescent="0.25">
      <c r="B9" s="148"/>
      <c r="C9" s="149"/>
      <c r="D9" s="149"/>
      <c r="F9" s="149"/>
      <c r="H9" s="250"/>
      <c r="I9" s="247"/>
      <c r="J9" s="247"/>
      <c r="K9" s="247"/>
      <c r="L9" s="249"/>
    </row>
    <row r="10" spans="1:12" ht="15.75" customHeight="1" x14ac:dyDescent="0.25">
      <c r="H10" s="248" t="s">
        <v>85</v>
      </c>
      <c r="I10" s="247">
        <f>I4+I6+I8</f>
        <v>17285.099999999999</v>
      </c>
      <c r="J10" s="247">
        <f t="shared" ref="J10:L10" si="2">J4+J6+J8</f>
        <v>1538.5</v>
      </c>
      <c r="K10" s="247">
        <f t="shared" si="2"/>
        <v>12794</v>
      </c>
      <c r="L10" s="247">
        <f t="shared" si="2"/>
        <v>2952.6</v>
      </c>
    </row>
    <row r="11" spans="1:12" ht="15.75" customHeight="1" x14ac:dyDescent="0.25">
      <c r="A11" s="2"/>
      <c r="B11" s="147"/>
      <c r="C11" s="149"/>
      <c r="D11" s="150"/>
      <c r="E11" s="150"/>
      <c r="F11" s="150"/>
      <c r="H11" s="248"/>
      <c r="I11" s="247"/>
      <c r="J11" s="247"/>
      <c r="K11" s="247"/>
      <c r="L11" s="247"/>
    </row>
  </sheetData>
  <mergeCells count="20">
    <mergeCell ref="L4:L5"/>
    <mergeCell ref="L8:L9"/>
    <mergeCell ref="L6:L7"/>
    <mergeCell ref="H4:H5"/>
    <mergeCell ref="I4:I5"/>
    <mergeCell ref="J4:J5"/>
    <mergeCell ref="K4:K5"/>
    <mergeCell ref="H6:H7"/>
    <mergeCell ref="I6:I7"/>
    <mergeCell ref="J6:J7"/>
    <mergeCell ref="K6:K7"/>
    <mergeCell ref="H8:H9"/>
    <mergeCell ref="I8:I9"/>
    <mergeCell ref="J8:J9"/>
    <mergeCell ref="K8:K9"/>
    <mergeCell ref="L10:L11"/>
    <mergeCell ref="H10:H11"/>
    <mergeCell ref="I10:I11"/>
    <mergeCell ref="J10:J11"/>
    <mergeCell ref="K10:K1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3" workbookViewId="0">
      <selection activeCell="I6" sqref="I6"/>
    </sheetView>
  </sheetViews>
  <sheetFormatPr defaultRowHeight="15" x14ac:dyDescent="0.25"/>
  <cols>
    <col min="1" max="1" width="6" customWidth="1"/>
    <col min="2" max="2" width="59.7109375" customWidth="1"/>
    <col min="3" max="3" width="12.7109375" customWidth="1"/>
    <col min="4" max="4" width="13.42578125" customWidth="1"/>
    <col min="5" max="5" width="14.42578125" customWidth="1"/>
    <col min="6" max="6" width="13.5703125" customWidth="1"/>
    <col min="7" max="7" width="13.42578125" customWidth="1"/>
  </cols>
  <sheetData>
    <row r="1" spans="1:11" ht="20.25" customHeight="1" x14ac:dyDescent="0.3">
      <c r="C1" s="80" t="s">
        <v>87</v>
      </c>
      <c r="D1" s="81"/>
      <c r="E1" s="82"/>
      <c r="F1" s="82"/>
      <c r="G1" s="77"/>
      <c r="H1" s="77"/>
      <c r="I1" s="64"/>
      <c r="J1" s="64"/>
      <c r="K1" s="64"/>
    </row>
    <row r="2" spans="1:11" ht="108.75" customHeight="1" x14ac:dyDescent="0.3">
      <c r="C2" s="222" t="s">
        <v>144</v>
      </c>
      <c r="D2" s="222"/>
      <c r="E2" s="222"/>
      <c r="F2" s="222"/>
      <c r="G2" s="78"/>
    </row>
    <row r="3" spans="1:11" ht="18.75" x14ac:dyDescent="0.3">
      <c r="C3" s="83" t="s">
        <v>107</v>
      </c>
      <c r="D3" s="83"/>
      <c r="E3" s="83"/>
      <c r="F3" s="83"/>
      <c r="G3" s="79"/>
      <c r="I3" s="74"/>
      <c r="J3" s="74"/>
      <c r="K3" s="74"/>
    </row>
    <row r="4" spans="1:11" ht="18.75" x14ac:dyDescent="0.3">
      <c r="A4" s="11" t="s">
        <v>6</v>
      </c>
    </row>
    <row r="5" spans="1:11" ht="15" customHeight="1" x14ac:dyDescent="0.3">
      <c r="B5" s="254" t="s">
        <v>88</v>
      </c>
      <c r="C5" s="254"/>
      <c r="D5" s="254"/>
      <c r="E5" s="254"/>
      <c r="F5" s="254"/>
      <c r="G5" s="254"/>
    </row>
    <row r="6" spans="1:11" ht="37.5" customHeight="1" x14ac:dyDescent="0.3">
      <c r="A6" s="218" t="s">
        <v>143</v>
      </c>
      <c r="B6" s="218"/>
      <c r="C6" s="218"/>
      <c r="D6" s="218"/>
      <c r="E6" s="218"/>
      <c r="F6" s="218"/>
      <c r="G6" s="75"/>
      <c r="H6" s="75"/>
    </row>
    <row r="7" spans="1:11" ht="18.75" x14ac:dyDescent="0.3">
      <c r="A7" s="12"/>
    </row>
    <row r="8" spans="1:11" ht="33" customHeight="1" x14ac:dyDescent="0.25">
      <c r="A8" s="255" t="s">
        <v>89</v>
      </c>
      <c r="B8" s="256" t="s">
        <v>90</v>
      </c>
      <c r="C8" s="256" t="s">
        <v>91</v>
      </c>
      <c r="D8" s="224" t="s">
        <v>92</v>
      </c>
      <c r="E8" s="225"/>
      <c r="F8" s="225"/>
      <c r="G8" s="226"/>
    </row>
    <row r="9" spans="1:11" ht="15.75" x14ac:dyDescent="0.25">
      <c r="A9" s="255"/>
      <c r="B9" s="257"/>
      <c r="C9" s="257"/>
      <c r="D9" s="65">
        <v>2018</v>
      </c>
      <c r="E9" s="65">
        <v>2019</v>
      </c>
      <c r="F9" s="55">
        <v>2020</v>
      </c>
      <c r="G9" s="173">
        <v>2021</v>
      </c>
    </row>
    <row r="10" spans="1:11" ht="15.75" x14ac:dyDescent="0.25">
      <c r="A10" s="65">
        <v>1</v>
      </c>
      <c r="B10" s="65">
        <v>2</v>
      </c>
      <c r="C10" s="65">
        <v>3</v>
      </c>
      <c r="D10" s="65">
        <v>4</v>
      </c>
      <c r="E10" s="65">
        <v>5</v>
      </c>
      <c r="F10" s="55">
        <v>6</v>
      </c>
      <c r="G10" s="173">
        <v>7</v>
      </c>
    </row>
    <row r="11" spans="1:11" ht="31.5" customHeight="1" x14ac:dyDescent="0.25">
      <c r="A11" s="233" t="s">
        <v>15</v>
      </c>
      <c r="B11" s="234"/>
      <c r="C11" s="234"/>
      <c r="D11" s="234"/>
      <c r="E11" s="234"/>
      <c r="F11" s="234"/>
      <c r="G11" s="235"/>
    </row>
    <row r="12" spans="1:11" ht="70.5" customHeight="1" x14ac:dyDescent="0.25">
      <c r="A12" s="69">
        <v>1</v>
      </c>
      <c r="B12" s="70" t="s">
        <v>93</v>
      </c>
      <c r="C12" s="71" t="s">
        <v>94</v>
      </c>
      <c r="D12" s="172">
        <v>8.1</v>
      </c>
      <c r="E12" s="172">
        <v>9.5</v>
      </c>
      <c r="F12" s="170">
        <v>10.8</v>
      </c>
      <c r="G12" s="170">
        <v>11.2</v>
      </c>
    </row>
    <row r="13" spans="1:11" ht="38.25" customHeight="1" x14ac:dyDescent="0.25">
      <c r="A13" s="14">
        <v>2</v>
      </c>
      <c r="B13" s="66" t="s">
        <v>95</v>
      </c>
      <c r="C13" s="65" t="s">
        <v>94</v>
      </c>
      <c r="D13" s="170">
        <v>54.4</v>
      </c>
      <c r="E13" s="170">
        <v>54.9</v>
      </c>
      <c r="F13" s="170">
        <v>55</v>
      </c>
      <c r="G13" s="170">
        <v>55.2</v>
      </c>
    </row>
    <row r="14" spans="1:11" ht="68.25" customHeight="1" x14ac:dyDescent="0.25">
      <c r="A14" s="14">
        <v>3</v>
      </c>
      <c r="B14" s="66" t="s">
        <v>96</v>
      </c>
      <c r="C14" s="55" t="s">
        <v>94</v>
      </c>
      <c r="D14" s="184">
        <v>56</v>
      </c>
      <c r="E14" s="170">
        <v>56.5</v>
      </c>
      <c r="F14" s="170">
        <v>56.8</v>
      </c>
      <c r="G14" s="170">
        <v>58.5</v>
      </c>
    </row>
    <row r="15" spans="1:11" ht="66" x14ac:dyDescent="0.25">
      <c r="A15" s="14">
        <v>4</v>
      </c>
      <c r="B15" s="66" t="s">
        <v>97</v>
      </c>
      <c r="C15" s="65" t="s">
        <v>98</v>
      </c>
      <c r="D15" s="170">
        <v>37</v>
      </c>
      <c r="E15" s="170">
        <v>38</v>
      </c>
      <c r="F15" s="170">
        <v>40</v>
      </c>
      <c r="G15" s="170">
        <v>42</v>
      </c>
    </row>
    <row r="16" spans="1:11" ht="53.25" customHeight="1" x14ac:dyDescent="0.25">
      <c r="A16" s="57">
        <v>5</v>
      </c>
      <c r="B16" s="67" t="s">
        <v>99</v>
      </c>
      <c r="C16" s="57" t="s">
        <v>100</v>
      </c>
      <c r="D16" s="171">
        <v>35</v>
      </c>
      <c r="E16" s="171">
        <v>40</v>
      </c>
      <c r="F16" s="170">
        <v>40</v>
      </c>
      <c r="G16" s="170">
        <v>40</v>
      </c>
    </row>
    <row r="17" spans="1:7" ht="69.75" customHeight="1" x14ac:dyDescent="0.25">
      <c r="A17" s="14">
        <v>6</v>
      </c>
      <c r="B17" s="66" t="s">
        <v>101</v>
      </c>
      <c r="C17" s="56" t="s">
        <v>94</v>
      </c>
      <c r="D17" s="184">
        <v>7</v>
      </c>
      <c r="E17" s="184">
        <v>7.5</v>
      </c>
      <c r="F17" s="184">
        <v>10</v>
      </c>
      <c r="G17" s="184">
        <v>10</v>
      </c>
    </row>
    <row r="18" spans="1:7" ht="22.5" customHeight="1" x14ac:dyDescent="0.25">
      <c r="A18" s="251" t="s">
        <v>102</v>
      </c>
      <c r="B18" s="252"/>
      <c r="C18" s="252"/>
      <c r="D18" s="252"/>
      <c r="E18" s="252"/>
      <c r="F18" s="253"/>
    </row>
    <row r="19" spans="1:7" ht="51.75" customHeight="1" x14ac:dyDescent="0.25">
      <c r="A19" s="56">
        <v>7</v>
      </c>
      <c r="B19" s="66" t="s">
        <v>103</v>
      </c>
      <c r="C19" s="14" t="s">
        <v>98</v>
      </c>
      <c r="D19" s="55">
        <v>190</v>
      </c>
      <c r="E19" s="55">
        <v>190</v>
      </c>
      <c r="F19" s="55">
        <v>190</v>
      </c>
      <c r="G19" s="173">
        <v>190</v>
      </c>
    </row>
    <row r="20" spans="1:7" ht="53.25" customHeight="1" x14ac:dyDescent="0.25">
      <c r="A20" s="56">
        <v>8</v>
      </c>
      <c r="B20" s="72" t="s">
        <v>104</v>
      </c>
      <c r="C20" s="57" t="s">
        <v>100</v>
      </c>
      <c r="D20" s="68">
        <v>45</v>
      </c>
      <c r="E20" s="68">
        <v>50</v>
      </c>
      <c r="F20" s="68">
        <v>50</v>
      </c>
      <c r="G20" s="68">
        <v>50</v>
      </c>
    </row>
    <row r="21" spans="1:7" ht="35.25" customHeight="1" x14ac:dyDescent="0.25">
      <c r="A21" s="73">
        <v>9</v>
      </c>
      <c r="B21" s="66" t="s">
        <v>105</v>
      </c>
      <c r="C21" s="14" t="s">
        <v>94</v>
      </c>
      <c r="D21" s="55">
        <v>0.8</v>
      </c>
      <c r="E21" s="55">
        <v>0.9</v>
      </c>
      <c r="F21" s="55">
        <v>0.9</v>
      </c>
      <c r="G21" s="173">
        <v>0.9</v>
      </c>
    </row>
    <row r="22" spans="1:7" ht="57" customHeight="1" x14ac:dyDescent="0.25">
      <c r="A22" s="56">
        <v>10</v>
      </c>
      <c r="B22" s="66" t="s">
        <v>106</v>
      </c>
      <c r="C22" s="14" t="s">
        <v>98</v>
      </c>
      <c r="D22" s="55">
        <v>10</v>
      </c>
      <c r="E22" s="55">
        <v>12</v>
      </c>
      <c r="F22" s="55">
        <v>15</v>
      </c>
      <c r="G22" s="173">
        <v>15</v>
      </c>
    </row>
    <row r="23" spans="1:7" ht="15.75" x14ac:dyDescent="0.25">
      <c r="A23" s="64"/>
    </row>
    <row r="24" spans="1:7" ht="15.75" x14ac:dyDescent="0.25">
      <c r="A24" s="64"/>
    </row>
    <row r="25" spans="1:7" ht="15.75" x14ac:dyDescent="0.25">
      <c r="A25" s="64"/>
    </row>
  </sheetData>
  <mergeCells count="9">
    <mergeCell ref="C2:F2"/>
    <mergeCell ref="A18:F18"/>
    <mergeCell ref="A6:F6"/>
    <mergeCell ref="B5:G5"/>
    <mergeCell ref="A8:A9"/>
    <mergeCell ref="B8:B9"/>
    <mergeCell ref="C8:C9"/>
    <mergeCell ref="D8:G8"/>
    <mergeCell ref="A11:G11"/>
  </mergeCells>
  <pageMargins left="0.62992125984251968" right="0.62992125984251968" top="0.98425196850393704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topLeftCell="A4" zoomScale="85" zoomScaleNormal="85" workbookViewId="0">
      <selection activeCell="J12" sqref="J12"/>
    </sheetView>
  </sheetViews>
  <sheetFormatPr defaultRowHeight="15" x14ac:dyDescent="0.25"/>
  <cols>
    <col min="1" max="1" width="6" customWidth="1"/>
    <col min="2" max="2" width="32.85546875" customWidth="1"/>
    <col min="3" max="3" width="17.7109375" customWidth="1"/>
    <col min="4" max="4" width="9.85546875" customWidth="1"/>
    <col min="5" max="5" width="9.5703125" bestFit="1" customWidth="1"/>
    <col min="6" max="6" width="9.28515625" bestFit="1" customWidth="1"/>
    <col min="7" max="7" width="9.28515625" style="20" bestFit="1" customWidth="1"/>
    <col min="8" max="8" width="9.28515625" bestFit="1" customWidth="1"/>
    <col min="9" max="10" width="9.28515625" style="20" bestFit="1" customWidth="1"/>
    <col min="11" max="11" width="9.5703125" style="20" bestFit="1" customWidth="1"/>
    <col min="12" max="12" width="9.28515625" style="20" bestFit="1" customWidth="1"/>
    <col min="13" max="13" width="9.5703125" bestFit="1" customWidth="1"/>
    <col min="14" max="15" width="9.28515625" bestFit="1" customWidth="1"/>
  </cols>
  <sheetData>
    <row r="1" spans="1:19" ht="18.75" x14ac:dyDescent="0.3">
      <c r="A1" s="1"/>
      <c r="B1" s="2"/>
      <c r="C1" s="2"/>
      <c r="D1" s="28"/>
      <c r="E1" s="29"/>
      <c r="F1" s="36"/>
      <c r="G1" s="186"/>
      <c r="I1" s="135"/>
      <c r="J1" s="168"/>
      <c r="K1" s="168"/>
      <c r="L1" s="168"/>
      <c r="M1" s="215" t="s">
        <v>0</v>
      </c>
      <c r="N1" s="215"/>
      <c r="O1" s="215"/>
      <c r="P1" s="215"/>
      <c r="Q1" s="215"/>
    </row>
    <row r="2" spans="1:19" ht="11.25" customHeight="1" x14ac:dyDescent="0.3">
      <c r="A2" s="1"/>
      <c r="B2" s="2"/>
      <c r="C2" s="2"/>
      <c r="D2" s="28"/>
      <c r="E2" s="29"/>
      <c r="F2" s="36"/>
      <c r="G2" s="186"/>
      <c r="H2" s="95"/>
      <c r="I2" s="135"/>
      <c r="J2" s="168"/>
      <c r="K2" s="168"/>
      <c r="L2" s="168"/>
      <c r="M2" s="95"/>
      <c r="N2" s="95"/>
      <c r="O2" s="95"/>
    </row>
    <row r="3" spans="1:19" ht="17.25" x14ac:dyDescent="0.25">
      <c r="A3" s="3"/>
      <c r="D3" s="29"/>
      <c r="E3" s="29"/>
      <c r="F3" s="29"/>
      <c r="G3" s="186"/>
      <c r="I3" s="135"/>
      <c r="J3" s="168"/>
      <c r="K3" s="168"/>
      <c r="L3" s="169" t="s">
        <v>129</v>
      </c>
      <c r="M3" s="136"/>
      <c r="N3" s="136"/>
      <c r="O3" s="136"/>
      <c r="P3" s="136"/>
      <c r="Q3" s="136"/>
      <c r="R3" s="136"/>
      <c r="S3" s="136"/>
    </row>
    <row r="4" spans="1:19" ht="17.25" x14ac:dyDescent="0.25">
      <c r="A4" s="3"/>
      <c r="D4" s="29"/>
      <c r="E4" s="29"/>
      <c r="F4" s="29"/>
      <c r="G4" s="186"/>
      <c r="I4" s="135"/>
      <c r="J4" s="168"/>
      <c r="K4" s="168"/>
      <c r="L4" s="169" t="s">
        <v>2</v>
      </c>
      <c r="M4" s="136"/>
      <c r="N4" s="136"/>
      <c r="O4" s="136"/>
      <c r="P4" s="136"/>
      <c r="Q4" s="136"/>
      <c r="R4" s="136"/>
      <c r="S4" s="136"/>
    </row>
    <row r="5" spans="1:19" ht="17.25" x14ac:dyDescent="0.25">
      <c r="A5" s="3"/>
      <c r="D5" s="29"/>
      <c r="E5" s="29"/>
      <c r="F5" s="29"/>
      <c r="G5" s="186"/>
      <c r="I5" s="135"/>
      <c r="J5" s="168"/>
      <c r="K5" s="168"/>
      <c r="L5" s="169" t="s">
        <v>130</v>
      </c>
      <c r="M5" s="136"/>
      <c r="N5" s="136"/>
      <c r="O5" s="136"/>
      <c r="P5" s="136"/>
      <c r="Q5" s="136"/>
      <c r="R5" s="136"/>
      <c r="S5" s="136"/>
    </row>
    <row r="6" spans="1:19" ht="17.25" x14ac:dyDescent="0.25">
      <c r="A6" s="3"/>
      <c r="D6" s="29"/>
      <c r="E6" s="29"/>
      <c r="F6" s="29"/>
      <c r="G6" s="186"/>
      <c r="I6" s="135"/>
      <c r="J6" s="168"/>
      <c r="K6" s="168"/>
      <c r="L6" s="169" t="s">
        <v>131</v>
      </c>
      <c r="M6" s="136"/>
      <c r="N6" s="136"/>
      <c r="O6" s="136"/>
      <c r="P6" s="136"/>
      <c r="Q6" s="136"/>
      <c r="R6" s="136"/>
      <c r="S6" s="136"/>
    </row>
    <row r="7" spans="1:19" ht="13.5" customHeight="1" x14ac:dyDescent="0.25">
      <c r="A7" s="3"/>
      <c r="D7" s="29"/>
      <c r="E7" s="29"/>
      <c r="F7" s="29"/>
      <c r="G7" s="186"/>
      <c r="I7" s="135"/>
      <c r="J7" s="168"/>
      <c r="K7" s="168"/>
      <c r="L7" s="168"/>
      <c r="M7" s="185" t="s">
        <v>147</v>
      </c>
      <c r="N7" s="185"/>
      <c r="O7" s="185"/>
      <c r="P7" s="185"/>
      <c r="Q7" s="185" t="s">
        <v>146</v>
      </c>
    </row>
    <row r="8" spans="1:19" ht="16.5" customHeight="1" x14ac:dyDescent="0.25">
      <c r="A8" s="58"/>
      <c r="B8" s="59"/>
      <c r="C8" s="59"/>
      <c r="D8" s="60"/>
      <c r="E8" s="60"/>
      <c r="G8" s="186"/>
      <c r="H8" s="60" t="s">
        <v>86</v>
      </c>
      <c r="I8" s="135"/>
      <c r="J8" s="168"/>
      <c r="K8" s="168"/>
      <c r="L8" s="168"/>
      <c r="M8" s="62"/>
      <c r="N8" s="62"/>
      <c r="O8" s="60"/>
    </row>
    <row r="9" spans="1:19" ht="35.25" customHeight="1" x14ac:dyDescent="0.25">
      <c r="A9" s="58"/>
      <c r="B9" s="200" t="s">
        <v>132</v>
      </c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</row>
    <row r="10" spans="1:19" ht="18.75" x14ac:dyDescent="0.3">
      <c r="A10" s="4" t="s">
        <v>6</v>
      </c>
      <c r="D10" s="29"/>
      <c r="E10" s="29"/>
      <c r="F10" s="29"/>
      <c r="H10" s="29"/>
      <c r="M10" s="29"/>
      <c r="N10" s="29"/>
      <c r="O10" s="29"/>
    </row>
    <row r="11" spans="1:19" x14ac:dyDescent="0.25">
      <c r="A11" s="205" t="s">
        <v>48</v>
      </c>
      <c r="B11" s="201" t="s">
        <v>7</v>
      </c>
      <c r="C11" s="203" t="s">
        <v>8</v>
      </c>
      <c r="D11" s="194" t="s">
        <v>9</v>
      </c>
      <c r="E11" s="195"/>
      <c r="F11" s="97"/>
      <c r="G11" s="196">
        <v>2018</v>
      </c>
      <c r="H11" s="197"/>
      <c r="I11" s="103"/>
      <c r="J11" s="261">
        <v>2019</v>
      </c>
      <c r="K11" s="261"/>
      <c r="L11" s="123"/>
      <c r="M11" s="211">
        <v>2020</v>
      </c>
      <c r="N11" s="211"/>
      <c r="O11" s="211"/>
      <c r="P11" s="211">
        <v>2021</v>
      </c>
      <c r="Q11" s="211"/>
      <c r="R11" s="211"/>
    </row>
    <row r="12" spans="1:19" ht="126.75" x14ac:dyDescent="0.25">
      <c r="A12" s="206"/>
      <c r="B12" s="202"/>
      <c r="C12" s="204"/>
      <c r="D12" s="39" t="s">
        <v>115</v>
      </c>
      <c r="E12" s="40" t="s">
        <v>118</v>
      </c>
      <c r="F12" s="39" t="s">
        <v>119</v>
      </c>
      <c r="G12" s="100" t="s">
        <v>115</v>
      </c>
      <c r="H12" s="40" t="s">
        <v>118</v>
      </c>
      <c r="I12" s="100" t="s">
        <v>116</v>
      </c>
      <c r="J12" s="100" t="s">
        <v>115</v>
      </c>
      <c r="K12" s="100" t="s">
        <v>118</v>
      </c>
      <c r="L12" s="100" t="s">
        <v>119</v>
      </c>
      <c r="M12" s="41" t="s">
        <v>117</v>
      </c>
      <c r="N12" s="41" t="s">
        <v>118</v>
      </c>
      <c r="O12" s="41" t="s">
        <v>119</v>
      </c>
      <c r="P12" s="41" t="s">
        <v>117</v>
      </c>
      <c r="Q12" s="41" t="s">
        <v>118</v>
      </c>
      <c r="R12" s="41" t="s">
        <v>119</v>
      </c>
    </row>
    <row r="13" spans="1:19" ht="15.75" x14ac:dyDescent="0.25">
      <c r="A13" s="5">
        <v>1</v>
      </c>
      <c r="B13" s="6">
        <v>2</v>
      </c>
      <c r="C13" s="6">
        <v>3</v>
      </c>
      <c r="D13" s="42">
        <v>7</v>
      </c>
      <c r="E13" s="43">
        <v>6</v>
      </c>
      <c r="F13" s="43"/>
      <c r="G13" s="101">
        <v>11</v>
      </c>
      <c r="H13" s="43">
        <v>12</v>
      </c>
      <c r="I13" s="101">
        <v>13</v>
      </c>
      <c r="J13" s="101">
        <v>14</v>
      </c>
      <c r="K13" s="101">
        <v>15</v>
      </c>
      <c r="L13" s="101">
        <v>16</v>
      </c>
      <c r="M13" s="106">
        <v>17</v>
      </c>
      <c r="N13" s="106">
        <v>18</v>
      </c>
      <c r="O13" s="106">
        <v>19</v>
      </c>
      <c r="P13" s="111">
        <v>17</v>
      </c>
      <c r="Q13" s="111">
        <v>18</v>
      </c>
      <c r="R13" s="111">
        <v>19</v>
      </c>
    </row>
    <row r="14" spans="1:19" ht="15.75" x14ac:dyDescent="0.25">
      <c r="A14" s="258" t="s">
        <v>10</v>
      </c>
      <c r="B14" s="259"/>
      <c r="C14" s="260"/>
      <c r="D14" s="262">
        <f>G14+J14+M14+P14</f>
        <v>21050.98</v>
      </c>
      <c r="E14" s="263"/>
      <c r="F14" s="181"/>
      <c r="G14" s="264">
        <f t="shared" ref="G14" si="0">G15+H15+I15</f>
        <v>4203.51</v>
      </c>
      <c r="H14" s="265"/>
      <c r="I14" s="265"/>
      <c r="J14" s="264">
        <f t="shared" ref="J14" si="1">J15+K15+L15</f>
        <v>9603.36</v>
      </c>
      <c r="K14" s="265"/>
      <c r="L14" s="265"/>
      <c r="M14" s="264">
        <f t="shared" ref="M14" si="2">M15+N15+O15</f>
        <v>3652.01</v>
      </c>
      <c r="N14" s="265"/>
      <c r="O14" s="265"/>
      <c r="P14" s="264">
        <f>P15+Q15+R15</f>
        <v>3592.1</v>
      </c>
      <c r="Q14" s="265"/>
      <c r="R14" s="265"/>
    </row>
    <row r="15" spans="1:19" ht="15.75" x14ac:dyDescent="0.25">
      <c r="A15" s="258" t="s">
        <v>11</v>
      </c>
      <c r="B15" s="259"/>
      <c r="C15" s="260"/>
      <c r="D15" s="182">
        <f>D16+D17</f>
        <v>15109.630000000001</v>
      </c>
      <c r="E15" s="182">
        <f t="shared" ref="E15:R15" si="3">E16+E17</f>
        <v>4170.05</v>
      </c>
      <c r="F15" s="182">
        <f t="shared" si="3"/>
        <v>1771.3</v>
      </c>
      <c r="G15" s="187">
        <f t="shared" si="3"/>
        <v>3613.5099999999998</v>
      </c>
      <c r="H15" s="182">
        <f t="shared" si="3"/>
        <v>0</v>
      </c>
      <c r="I15" s="182">
        <f t="shared" si="3"/>
        <v>590</v>
      </c>
      <c r="J15" s="182">
        <f t="shared" si="3"/>
        <v>4252.01</v>
      </c>
      <c r="K15" s="182">
        <f t="shared" si="3"/>
        <v>4170.05</v>
      </c>
      <c r="L15" s="182">
        <f t="shared" si="3"/>
        <v>1181.3</v>
      </c>
      <c r="M15" s="182">
        <f t="shared" si="3"/>
        <v>3652.01</v>
      </c>
      <c r="N15" s="182">
        <f t="shared" si="3"/>
        <v>0</v>
      </c>
      <c r="O15" s="182">
        <f t="shared" si="3"/>
        <v>0</v>
      </c>
      <c r="P15" s="182">
        <f t="shared" si="3"/>
        <v>3592.1</v>
      </c>
      <c r="Q15" s="182">
        <f t="shared" si="3"/>
        <v>0</v>
      </c>
      <c r="R15" s="182">
        <f t="shared" si="3"/>
        <v>0</v>
      </c>
    </row>
    <row r="16" spans="1:19" ht="79.5" customHeight="1" x14ac:dyDescent="0.25">
      <c r="A16" s="88" t="s">
        <v>114</v>
      </c>
      <c r="B16" s="188" t="s">
        <v>12</v>
      </c>
      <c r="C16" s="92" t="s">
        <v>123</v>
      </c>
      <c r="D16" s="34">
        <f>G16+J16+M16+P16</f>
        <v>1695.31</v>
      </c>
      <c r="E16" s="34">
        <f>H16+K16+N16+Q16</f>
        <v>4170.05</v>
      </c>
      <c r="F16" s="34">
        <f t="shared" ref="F16:R16" si="4">F22+F24+F30+F31+F32+F36+F37+F38</f>
        <v>0</v>
      </c>
      <c r="G16" s="102">
        <f t="shared" si="4"/>
        <v>295.31</v>
      </c>
      <c r="H16" s="34">
        <f t="shared" si="4"/>
        <v>0</v>
      </c>
      <c r="I16" s="34">
        <f t="shared" si="4"/>
        <v>0</v>
      </c>
      <c r="J16" s="34">
        <f t="shared" si="4"/>
        <v>899.99999999999989</v>
      </c>
      <c r="K16" s="34">
        <f t="shared" si="4"/>
        <v>4170.05</v>
      </c>
      <c r="L16" s="34">
        <f t="shared" si="4"/>
        <v>0</v>
      </c>
      <c r="M16" s="34">
        <f t="shared" si="4"/>
        <v>500</v>
      </c>
      <c r="N16" s="34">
        <f t="shared" si="4"/>
        <v>0</v>
      </c>
      <c r="O16" s="34">
        <f t="shared" si="4"/>
        <v>0</v>
      </c>
      <c r="P16" s="34">
        <f t="shared" si="4"/>
        <v>0</v>
      </c>
      <c r="Q16" s="34">
        <f t="shared" si="4"/>
        <v>0</v>
      </c>
      <c r="R16" s="34">
        <f t="shared" si="4"/>
        <v>0</v>
      </c>
    </row>
    <row r="17" spans="1:19" ht="31.5" customHeight="1" x14ac:dyDescent="0.25">
      <c r="A17" s="89"/>
      <c r="B17" s="189"/>
      <c r="C17" s="92" t="s">
        <v>14</v>
      </c>
      <c r="D17" s="34">
        <f>G17+J17+M17+P17</f>
        <v>13414.320000000002</v>
      </c>
      <c r="E17" s="34">
        <f t="shared" ref="E17:R17" si="5">E20+E25+E27+E33+E35</f>
        <v>0</v>
      </c>
      <c r="F17" s="34">
        <f t="shared" si="5"/>
        <v>1771.3</v>
      </c>
      <c r="G17" s="102">
        <f t="shared" si="5"/>
        <v>3318.2</v>
      </c>
      <c r="H17" s="34">
        <f t="shared" si="5"/>
        <v>0</v>
      </c>
      <c r="I17" s="34">
        <f t="shared" si="5"/>
        <v>590</v>
      </c>
      <c r="J17" s="34">
        <f t="shared" si="5"/>
        <v>3352.01</v>
      </c>
      <c r="K17" s="34">
        <f t="shared" si="5"/>
        <v>0</v>
      </c>
      <c r="L17" s="34">
        <f t="shared" si="5"/>
        <v>1181.3</v>
      </c>
      <c r="M17" s="34">
        <f t="shared" si="5"/>
        <v>3152.01</v>
      </c>
      <c r="N17" s="34">
        <f t="shared" si="5"/>
        <v>0</v>
      </c>
      <c r="O17" s="34">
        <f t="shared" si="5"/>
        <v>0</v>
      </c>
      <c r="P17" s="34">
        <f t="shared" si="5"/>
        <v>3592.1</v>
      </c>
      <c r="Q17" s="34">
        <f t="shared" si="5"/>
        <v>0</v>
      </c>
      <c r="R17" s="34">
        <f t="shared" si="5"/>
        <v>0</v>
      </c>
      <c r="S17" s="180"/>
    </row>
    <row r="18" spans="1:19" ht="15.75" customHeight="1" x14ac:dyDescent="0.25">
      <c r="A18" s="269" t="s">
        <v>15</v>
      </c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1"/>
    </row>
    <row r="19" spans="1:19" ht="15.75" customHeight="1" x14ac:dyDescent="0.25">
      <c r="A19" s="266" t="s">
        <v>16</v>
      </c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8"/>
    </row>
    <row r="20" spans="1:19" ht="69" customHeight="1" x14ac:dyDescent="0.25">
      <c r="A20" s="112" t="s">
        <v>17</v>
      </c>
      <c r="B20" s="124" t="s">
        <v>18</v>
      </c>
      <c r="C20" s="109" t="s">
        <v>112</v>
      </c>
      <c r="D20" s="125">
        <f>G20+J20+M20</f>
        <v>0</v>
      </c>
      <c r="E20" s="125">
        <v>0</v>
      </c>
      <c r="F20" s="125">
        <f>I20+L20+O20</f>
        <v>0</v>
      </c>
      <c r="G20" s="126">
        <v>0</v>
      </c>
      <c r="H20" s="125">
        <v>0</v>
      </c>
      <c r="I20" s="126">
        <v>0</v>
      </c>
      <c r="J20" s="126">
        <v>0</v>
      </c>
      <c r="K20" s="126">
        <v>0</v>
      </c>
      <c r="L20" s="126">
        <v>0</v>
      </c>
      <c r="M20" s="127">
        <v>0</v>
      </c>
      <c r="N20" s="127">
        <v>0</v>
      </c>
      <c r="O20" s="127">
        <v>0</v>
      </c>
      <c r="P20" s="127">
        <v>0</v>
      </c>
      <c r="Q20" s="127">
        <v>0</v>
      </c>
      <c r="R20" s="127">
        <v>0</v>
      </c>
    </row>
    <row r="21" spans="1:19" ht="15.75" customHeight="1" x14ac:dyDescent="0.25">
      <c r="A21" s="266" t="s">
        <v>19</v>
      </c>
      <c r="B21" s="267"/>
      <c r="C21" s="267"/>
      <c r="D21" s="267"/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8"/>
    </row>
    <row r="22" spans="1:19" ht="159.75" customHeight="1" x14ac:dyDescent="0.25">
      <c r="A22" s="128" t="s">
        <v>20</v>
      </c>
      <c r="B22" s="113" t="s">
        <v>21</v>
      </c>
      <c r="C22" s="129" t="s">
        <v>22</v>
      </c>
      <c r="D22" s="130">
        <f>G22+J22+M22</f>
        <v>1260.51</v>
      </c>
      <c r="E22" s="130">
        <f>H22+K22+N22</f>
        <v>0</v>
      </c>
      <c r="F22" s="130">
        <f>I22+L22+O22</f>
        <v>0</v>
      </c>
      <c r="G22" s="131">
        <v>286.11</v>
      </c>
      <c r="H22" s="130">
        <v>0</v>
      </c>
      <c r="I22" s="131">
        <v>0</v>
      </c>
      <c r="J22" s="131">
        <v>474.4</v>
      </c>
      <c r="K22" s="131">
        <v>0</v>
      </c>
      <c r="L22" s="131">
        <v>0</v>
      </c>
      <c r="M22" s="132">
        <v>500</v>
      </c>
      <c r="N22" s="130">
        <v>0</v>
      </c>
      <c r="O22" s="130">
        <v>0</v>
      </c>
      <c r="P22" s="132">
        <v>0</v>
      </c>
      <c r="Q22" s="130">
        <v>0</v>
      </c>
      <c r="R22" s="130">
        <v>0</v>
      </c>
    </row>
    <row r="23" spans="1:19" ht="15.75" customHeight="1" x14ac:dyDescent="0.25">
      <c r="A23" s="266" t="s">
        <v>23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8"/>
    </row>
    <row r="24" spans="1:19" ht="80.25" customHeight="1" x14ac:dyDescent="0.25">
      <c r="A24" s="128" t="s">
        <v>24</v>
      </c>
      <c r="B24" s="113" t="s">
        <v>122</v>
      </c>
      <c r="C24" s="110" t="s">
        <v>123</v>
      </c>
      <c r="D24" s="130">
        <f t="shared" ref="D24:F25" si="6">G24+J24+M24</f>
        <v>9.1999999999999993</v>
      </c>
      <c r="E24" s="130">
        <f t="shared" si="6"/>
        <v>0</v>
      </c>
      <c r="F24" s="130">
        <f t="shared" si="6"/>
        <v>0</v>
      </c>
      <c r="G24" s="131">
        <v>9.1999999999999993</v>
      </c>
      <c r="H24" s="130">
        <v>0</v>
      </c>
      <c r="I24" s="131">
        <v>0</v>
      </c>
      <c r="J24" s="131">
        <v>0</v>
      </c>
      <c r="K24" s="131">
        <v>0</v>
      </c>
      <c r="L24" s="131">
        <v>0</v>
      </c>
      <c r="M24" s="130">
        <v>0</v>
      </c>
      <c r="N24" s="130">
        <v>0</v>
      </c>
      <c r="O24" s="130">
        <v>0</v>
      </c>
      <c r="P24" s="130">
        <v>0</v>
      </c>
      <c r="Q24" s="130">
        <v>0</v>
      </c>
      <c r="R24" s="130">
        <v>0</v>
      </c>
    </row>
    <row r="25" spans="1:19" ht="177" customHeight="1" x14ac:dyDescent="0.25">
      <c r="A25" s="8" t="s">
        <v>26</v>
      </c>
      <c r="B25" s="9" t="s">
        <v>27</v>
      </c>
      <c r="C25" s="10" t="s">
        <v>28</v>
      </c>
      <c r="D25" s="34">
        <f t="shared" si="6"/>
        <v>0</v>
      </c>
      <c r="E25" s="34">
        <f>H25+K25+N25</f>
        <v>0</v>
      </c>
      <c r="F25" s="34">
        <f t="shared" si="6"/>
        <v>0</v>
      </c>
      <c r="G25" s="102">
        <v>0</v>
      </c>
      <c r="H25" s="34">
        <v>0</v>
      </c>
      <c r="I25" s="102">
        <v>0</v>
      </c>
      <c r="J25" s="102">
        <v>0</v>
      </c>
      <c r="K25" s="102">
        <v>0</v>
      </c>
      <c r="L25" s="102">
        <v>0</v>
      </c>
      <c r="M25" s="85">
        <v>0</v>
      </c>
      <c r="N25" s="34">
        <v>0</v>
      </c>
      <c r="O25" s="34">
        <v>0</v>
      </c>
      <c r="P25" s="85">
        <v>0</v>
      </c>
      <c r="Q25" s="34">
        <v>0</v>
      </c>
      <c r="R25" s="34">
        <v>0</v>
      </c>
    </row>
    <row r="26" spans="1:19" ht="15.75" x14ac:dyDescent="0.25">
      <c r="A26" s="207" t="s">
        <v>29</v>
      </c>
      <c r="B26" s="207"/>
      <c r="C26" s="207"/>
      <c r="D26" s="207"/>
      <c r="E26" s="207"/>
      <c r="F26" s="207"/>
      <c r="G26" s="207"/>
      <c r="H26" s="207"/>
      <c r="I26" s="207"/>
      <c r="J26" s="207"/>
      <c r="K26" s="104"/>
      <c r="L26" s="104"/>
      <c r="M26" s="48"/>
      <c r="N26" s="48"/>
      <c r="O26" s="48"/>
      <c r="P26" s="48"/>
      <c r="Q26" s="48"/>
      <c r="R26" s="48"/>
    </row>
    <row r="27" spans="1:19" ht="90" customHeight="1" x14ac:dyDescent="0.25">
      <c r="A27" s="8" t="s">
        <v>30</v>
      </c>
      <c r="B27" s="9" t="s">
        <v>31</v>
      </c>
      <c r="C27" s="10" t="s">
        <v>32</v>
      </c>
      <c r="D27" s="34">
        <v>0</v>
      </c>
      <c r="E27" s="34">
        <v>0</v>
      </c>
      <c r="F27" s="34">
        <v>0</v>
      </c>
      <c r="G27" s="102">
        <v>0</v>
      </c>
      <c r="H27" s="34">
        <v>0</v>
      </c>
      <c r="I27" s="102">
        <v>0</v>
      </c>
      <c r="J27" s="102">
        <v>0</v>
      </c>
      <c r="K27" s="102">
        <v>0</v>
      </c>
      <c r="L27" s="102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9" ht="15.75" customHeight="1" x14ac:dyDescent="0.25">
      <c r="A28" s="258" t="s">
        <v>33</v>
      </c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60"/>
    </row>
    <row r="29" spans="1:19" ht="15.75" customHeight="1" x14ac:dyDescent="0.25">
      <c r="A29" s="266" t="s">
        <v>34</v>
      </c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8"/>
    </row>
    <row r="30" spans="1:19" ht="64.5" customHeight="1" x14ac:dyDescent="0.25">
      <c r="A30" s="133" t="s">
        <v>35</v>
      </c>
      <c r="B30" s="113" t="s">
        <v>113</v>
      </c>
      <c r="C30" s="129" t="s">
        <v>43</v>
      </c>
      <c r="D30" s="130">
        <f>G30+J30+M30</f>
        <v>0</v>
      </c>
      <c r="E30" s="130">
        <f>H30+K30+N30</f>
        <v>0</v>
      </c>
      <c r="F30" s="130">
        <f>I30+L30+O30</f>
        <v>0</v>
      </c>
      <c r="G30" s="131">
        <v>0</v>
      </c>
      <c r="H30" s="130">
        <v>0</v>
      </c>
      <c r="I30" s="131">
        <v>0</v>
      </c>
      <c r="J30" s="131">
        <v>0</v>
      </c>
      <c r="K30" s="131">
        <v>0</v>
      </c>
      <c r="L30" s="131">
        <v>0</v>
      </c>
      <c r="M30" s="130">
        <v>0</v>
      </c>
      <c r="N30" s="130">
        <v>0</v>
      </c>
      <c r="O30" s="130">
        <v>0</v>
      </c>
      <c r="P30" s="130">
        <v>0</v>
      </c>
      <c r="Q30" s="130">
        <v>0</v>
      </c>
      <c r="R30" s="130">
        <v>0</v>
      </c>
      <c r="S30" s="35">
        <f>J31+J32</f>
        <v>41.7</v>
      </c>
    </row>
    <row r="31" spans="1:19" ht="87" customHeight="1" x14ac:dyDescent="0.25">
      <c r="A31" s="112" t="s">
        <v>36</v>
      </c>
      <c r="B31" s="99" t="s">
        <v>142</v>
      </c>
      <c r="C31" s="65" t="s">
        <v>43</v>
      </c>
      <c r="D31" s="115">
        <v>0</v>
      </c>
      <c r="E31" s="115">
        <f>H31+K31+N31</f>
        <v>1744.55</v>
      </c>
      <c r="F31" s="115">
        <v>0</v>
      </c>
      <c r="G31" s="116">
        <v>0</v>
      </c>
      <c r="H31" s="115">
        <v>0</v>
      </c>
      <c r="I31" s="116">
        <v>0</v>
      </c>
      <c r="J31" s="116">
        <v>17.45</v>
      </c>
      <c r="K31" s="116">
        <v>1744.55</v>
      </c>
      <c r="L31" s="116">
        <v>0</v>
      </c>
      <c r="M31" s="115">
        <v>0</v>
      </c>
      <c r="N31" s="115">
        <v>0</v>
      </c>
      <c r="O31" s="115">
        <v>0</v>
      </c>
      <c r="P31" s="115">
        <v>0</v>
      </c>
      <c r="Q31" s="115">
        <v>0</v>
      </c>
      <c r="R31" s="115">
        <v>0</v>
      </c>
    </row>
    <row r="32" spans="1:19" ht="47.25" customHeight="1" x14ac:dyDescent="0.25">
      <c r="A32" s="8" t="s">
        <v>120</v>
      </c>
      <c r="B32" s="167" t="s">
        <v>141</v>
      </c>
      <c r="C32" s="65" t="s">
        <v>43</v>
      </c>
      <c r="D32" s="116">
        <v>0</v>
      </c>
      <c r="E32" s="116">
        <v>0</v>
      </c>
      <c r="F32" s="116">
        <v>0</v>
      </c>
      <c r="G32" s="116">
        <v>0</v>
      </c>
      <c r="H32" s="116">
        <v>0</v>
      </c>
      <c r="I32" s="116">
        <v>0</v>
      </c>
      <c r="J32" s="116">
        <v>24.25</v>
      </c>
      <c r="K32" s="116">
        <v>2425.5</v>
      </c>
      <c r="L32" s="116">
        <v>0</v>
      </c>
      <c r="M32" s="114">
        <v>0</v>
      </c>
      <c r="N32" s="116">
        <v>0</v>
      </c>
      <c r="O32" s="114">
        <v>0</v>
      </c>
      <c r="P32" s="114">
        <v>0</v>
      </c>
      <c r="Q32" s="116">
        <v>0</v>
      </c>
      <c r="R32" s="114">
        <v>0</v>
      </c>
    </row>
    <row r="33" spans="1:19" ht="112.5" customHeight="1" x14ac:dyDescent="0.25">
      <c r="A33" s="138" t="s">
        <v>124</v>
      </c>
      <c r="B33" s="113" t="s">
        <v>37</v>
      </c>
      <c r="C33" s="96" t="s">
        <v>28</v>
      </c>
      <c r="D33" s="34">
        <v>0</v>
      </c>
      <c r="E33" s="34">
        <v>0</v>
      </c>
      <c r="F33" s="34">
        <v>0</v>
      </c>
      <c r="G33" s="102">
        <v>0</v>
      </c>
      <c r="H33" s="34">
        <v>0</v>
      </c>
      <c r="I33" s="102">
        <v>0</v>
      </c>
      <c r="J33" s="102">
        <v>0</v>
      </c>
      <c r="K33" s="102">
        <v>0</v>
      </c>
      <c r="L33" s="102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9" ht="15.75" customHeight="1" x14ac:dyDescent="0.25">
      <c r="A34" s="266" t="s">
        <v>38</v>
      </c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8"/>
    </row>
    <row r="35" spans="1:19" ht="113.25" customHeight="1" x14ac:dyDescent="0.25">
      <c r="A35" s="128" t="s">
        <v>39</v>
      </c>
      <c r="B35" s="113" t="s">
        <v>40</v>
      </c>
      <c r="C35" s="129" t="s">
        <v>111</v>
      </c>
      <c r="D35" s="130">
        <f t="shared" ref="D35:F38" si="7">G35+J35+M35</f>
        <v>9822.2200000000012</v>
      </c>
      <c r="E35" s="130">
        <f>H35+K35+N35</f>
        <v>0</v>
      </c>
      <c r="F35" s="130">
        <f>I35+L35+O35</f>
        <v>1771.3</v>
      </c>
      <c r="G35" s="131">
        <v>3318.2</v>
      </c>
      <c r="H35" s="130">
        <v>0</v>
      </c>
      <c r="I35" s="131">
        <v>590</v>
      </c>
      <c r="J35" s="131">
        <v>3352.01</v>
      </c>
      <c r="K35" s="131">
        <v>0</v>
      </c>
      <c r="L35" s="131">
        <v>1181.3</v>
      </c>
      <c r="M35" s="134">
        <v>3152.01</v>
      </c>
      <c r="N35" s="130">
        <v>0</v>
      </c>
      <c r="O35" s="132">
        <v>0</v>
      </c>
      <c r="P35" s="134">
        <v>3592.1</v>
      </c>
      <c r="Q35" s="130">
        <v>0</v>
      </c>
      <c r="R35" s="132">
        <v>0</v>
      </c>
    </row>
    <row r="36" spans="1:19" ht="125.25" customHeight="1" x14ac:dyDescent="0.25">
      <c r="A36" s="8" t="s">
        <v>41</v>
      </c>
      <c r="B36" s="9" t="s">
        <v>42</v>
      </c>
      <c r="C36" s="105" t="s">
        <v>43</v>
      </c>
      <c r="D36" s="34">
        <f t="shared" si="7"/>
        <v>333.9</v>
      </c>
      <c r="E36" s="34">
        <f>H36+K36+N36</f>
        <v>0</v>
      </c>
      <c r="F36" s="34">
        <f>I36+L36+O36</f>
        <v>0</v>
      </c>
      <c r="G36" s="102">
        <v>0</v>
      </c>
      <c r="H36" s="34">
        <v>0</v>
      </c>
      <c r="I36" s="102">
        <v>0</v>
      </c>
      <c r="J36" s="102">
        <v>333.9</v>
      </c>
      <c r="K36" s="102">
        <v>0</v>
      </c>
      <c r="L36" s="102">
        <v>0</v>
      </c>
      <c r="M36" s="34">
        <v>0</v>
      </c>
      <c r="N36" s="34">
        <v>0</v>
      </c>
      <c r="O36" s="85">
        <v>0</v>
      </c>
      <c r="P36" s="34">
        <v>0</v>
      </c>
      <c r="Q36" s="34">
        <v>0</v>
      </c>
      <c r="R36" s="85">
        <v>0</v>
      </c>
      <c r="S36" s="35">
        <f>J36-41.71</f>
        <v>292.19</v>
      </c>
    </row>
    <row r="37" spans="1:19" ht="68.25" customHeight="1" x14ac:dyDescent="0.25">
      <c r="A37" s="8" t="s">
        <v>44</v>
      </c>
      <c r="B37" s="9" t="s">
        <v>45</v>
      </c>
      <c r="C37" s="96" t="s">
        <v>43</v>
      </c>
      <c r="D37" s="34">
        <f t="shared" si="7"/>
        <v>50</v>
      </c>
      <c r="E37" s="34">
        <f>H37+K37+N37</f>
        <v>0</v>
      </c>
      <c r="F37" s="34">
        <f t="shared" si="7"/>
        <v>0</v>
      </c>
      <c r="G37" s="102">
        <v>0</v>
      </c>
      <c r="H37" s="34">
        <v>0</v>
      </c>
      <c r="I37" s="102">
        <v>0</v>
      </c>
      <c r="J37" s="102">
        <v>50</v>
      </c>
      <c r="K37" s="102">
        <v>0</v>
      </c>
      <c r="L37" s="102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</row>
    <row r="38" spans="1:19" ht="129" customHeight="1" x14ac:dyDescent="0.25">
      <c r="A38" s="8" t="s">
        <v>46</v>
      </c>
      <c r="B38" s="9" t="s">
        <v>47</v>
      </c>
      <c r="C38" s="96" t="s">
        <v>43</v>
      </c>
      <c r="D38" s="34">
        <f t="shared" si="7"/>
        <v>0</v>
      </c>
      <c r="E38" s="34">
        <f t="shared" si="7"/>
        <v>0</v>
      </c>
      <c r="F38" s="34">
        <f t="shared" si="7"/>
        <v>0</v>
      </c>
      <c r="G38" s="102">
        <v>0</v>
      </c>
      <c r="H38" s="34">
        <v>0</v>
      </c>
      <c r="I38" s="102">
        <v>0</v>
      </c>
      <c r="J38" s="102">
        <v>0</v>
      </c>
      <c r="K38" s="102">
        <v>0</v>
      </c>
      <c r="L38" s="102">
        <v>0</v>
      </c>
      <c r="M38" s="85">
        <v>0</v>
      </c>
      <c r="N38" s="34">
        <v>0</v>
      </c>
      <c r="O38" s="34">
        <v>0</v>
      </c>
      <c r="P38" s="85">
        <v>0</v>
      </c>
      <c r="Q38" s="34">
        <v>0</v>
      </c>
      <c r="R38" s="34">
        <v>0</v>
      </c>
    </row>
  </sheetData>
  <mergeCells count="26">
    <mergeCell ref="A26:J26"/>
    <mergeCell ref="A28:R28"/>
    <mergeCell ref="A29:R29"/>
    <mergeCell ref="A34:R34"/>
    <mergeCell ref="B9:R9"/>
    <mergeCell ref="A18:R18"/>
    <mergeCell ref="A19:R19"/>
    <mergeCell ref="A23:R23"/>
    <mergeCell ref="A21:R21"/>
    <mergeCell ref="B16:B17"/>
    <mergeCell ref="G14:I14"/>
    <mergeCell ref="J14:L14"/>
    <mergeCell ref="M1:Q1"/>
    <mergeCell ref="A15:C15"/>
    <mergeCell ref="A11:A12"/>
    <mergeCell ref="B11:B12"/>
    <mergeCell ref="C11:C12"/>
    <mergeCell ref="D11:E11"/>
    <mergeCell ref="G11:H11"/>
    <mergeCell ref="J11:K11"/>
    <mergeCell ref="M11:O11"/>
    <mergeCell ref="A14:C14"/>
    <mergeCell ref="D14:E14"/>
    <mergeCell ref="M14:O14"/>
    <mergeCell ref="P11:R11"/>
    <mergeCell ref="P14:R14"/>
  </mergeCells>
  <pageMargins left="0.25" right="0.25" top="0.75" bottom="0.75" header="0.3" footer="0.3"/>
  <pageSetup paperSize="9" scale="7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 </vt:lpstr>
      <vt:lpstr>Приложение 5</vt:lpstr>
      <vt:lpstr>Приложение 3</vt:lpstr>
      <vt:lpstr>в паспорт</vt:lpstr>
      <vt:lpstr>Приложение 1</vt:lpstr>
      <vt:lpstr>Приложение  4-2</vt:lpstr>
      <vt:lpstr>' '!Область_печати</vt:lpstr>
      <vt:lpstr>'в паспорт'!Область_печати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2019-04-03T05:20:35Z</dcterms:modified>
</cp:coreProperties>
</file>